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2-2024\0-2022 Закон КК от 26-11-2021 № 5\"/>
    </mc:Choice>
  </mc:AlternateContent>
  <bookViews>
    <workbookView xWindow="120" yWindow="165" windowWidth="12120" windowHeight="9000" tabRatio="244"/>
  </bookViews>
  <sheets>
    <sheet name="Приложение 11" sheetId="11" r:id="rId1"/>
  </sheets>
  <definedNames>
    <definedName name="Date">'Приложение 11'!$B$1</definedName>
    <definedName name="Law">'Приложение 11'!$Z$5</definedName>
    <definedName name="ReportNameYear">'Приложение 11'!$A$7</definedName>
    <definedName name="s" hidden="1">{#N/A,#N/A,FALSE,"Вып.доходы"}</definedName>
    <definedName name="TableHeaderYear1">'Приложение 11'!$A$1</definedName>
    <definedName name="TableHeaderYear2">'Приложение 11'!$A$2</definedName>
    <definedName name="TableHeaderYear3">'Приложение 11'!$A$3</definedName>
    <definedName name="Unit">'Приложение 11'!$Z$10</definedName>
    <definedName name="wrn.выпдох." hidden="1">{#N/A,#N/A,FALSE,"Вып.доходы"}</definedName>
    <definedName name="Year">'Приложение 11'!$B$2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11'!$A:$D,'Приложение 11'!$11:$13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11'!$A$1:$BC$16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BC16" i="11" l="1"/>
  <c r="BC14" i="11"/>
  <c r="BC15" i="11"/>
  <c r="B2" i="11" l="1"/>
  <c r="E7" i="11" s="1"/>
  <c r="Z3" i="11" l="1"/>
  <c r="X4" i="11"/>
</calcChain>
</file>

<file path=xl/sharedStrings.xml><?xml version="1.0" encoding="utf-8"?>
<sst xmlns="http://schemas.openxmlformats.org/spreadsheetml/2006/main" count="78" uniqueCount="77">
  <si>
    <t>к Закону Камчатского края</t>
  </si>
  <si>
    <t>Наименование целевой статьи</t>
  </si>
  <si>
    <t>ГРБС</t>
  </si>
  <si>
    <t>Елизовское городское поселение</t>
  </si>
  <si>
    <t>Вулканное городское поселение</t>
  </si>
  <si>
    <t>Начикинское сельское поселение</t>
  </si>
  <si>
    <t>Новолесновское сельское поселение</t>
  </si>
  <si>
    <t>Корякское сельское поселение</t>
  </si>
  <si>
    <t>Раздольненское сельское поселение</t>
  </si>
  <si>
    <t>Николаевское сельское поселение</t>
  </si>
  <si>
    <t>Новоавачинское сельское поселение</t>
  </si>
  <si>
    <t>Пионерское сельское поселение</t>
  </si>
  <si>
    <t>Паратунское сельское поселение</t>
  </si>
  <si>
    <t>Усть-Камчатское сельское поселение</t>
  </si>
  <si>
    <t>Ключевское сельское поселение</t>
  </si>
  <si>
    <t>Козыревское сельское поселение</t>
  </si>
  <si>
    <t>Октябрьское городское поселение</t>
  </si>
  <si>
    <t>Озерновское городское поселение</t>
  </si>
  <si>
    <t>Усть-Большерецкое сельское поселение</t>
  </si>
  <si>
    <t>Апачинское сельское поселение</t>
  </si>
  <si>
    <t>Кавалерское сельское поселение</t>
  </si>
  <si>
    <t>Запорожское сельское поселение</t>
  </si>
  <si>
    <t>Соболевское сельское поселение</t>
  </si>
  <si>
    <t>Крутогоровское сельское поселение</t>
  </si>
  <si>
    <t>Устьевое сельское поселение</t>
  </si>
  <si>
    <t>Мильковское сельское поселение</t>
  </si>
  <si>
    <t>Атласовское сельское поселение</t>
  </si>
  <si>
    <t>Эссовское сельское поселение</t>
  </si>
  <si>
    <t>Сельское поселение "село Тиличики"</t>
  </si>
  <si>
    <t>Сельское поселение "село Вывенка"</t>
  </si>
  <si>
    <t>Сельское поселение "село Хаилино"</t>
  </si>
  <si>
    <t>Сельское поселение "село Средние Пахачи"</t>
  </si>
  <si>
    <t>Сельское поселение "село Апука"</t>
  </si>
  <si>
    <t>Сельское поселение "село Ачайваям"</t>
  </si>
  <si>
    <t>Сельское поселение "село Пахачи"</t>
  </si>
  <si>
    <t>Сельское поселение "село Карага"</t>
  </si>
  <si>
    <t>Сельское поселение "село Тымлат"</t>
  </si>
  <si>
    <t>Сельское поселение "село Ильпырское"</t>
  </si>
  <si>
    <t>Сельское поселение "село Ивашка"</t>
  </si>
  <si>
    <t>Сельское поселение "село Тигиль"</t>
  </si>
  <si>
    <t>Сельское поселение "село Седанка"</t>
  </si>
  <si>
    <t>Сельское поселение "село Воямполка"</t>
  </si>
  <si>
    <t>Сельское поселение "село Хайрюзово"</t>
  </si>
  <si>
    <t>Сельское поселение "село Усть-Хайрюзово"</t>
  </si>
  <si>
    <t>Сельское поселение "село Лесная"</t>
  </si>
  <si>
    <t>Сельское поселение "село Каменское"</t>
  </si>
  <si>
    <t>Сельское поселение "село Манилы"</t>
  </si>
  <si>
    <t>Сельское поселение "село Слаутное"</t>
  </si>
  <si>
    <t>Сельское поселение "село Аянка"</t>
  </si>
  <si>
    <t>Сельское поселение "село Таловка"</t>
  </si>
  <si>
    <t>№ п/п</t>
  </si>
  <si>
    <t>Всего</t>
  </si>
  <si>
    <t>Анавгайское сельское поселение</t>
  </si>
  <si>
    <t>Сельское поселение "село Ковран"</t>
  </si>
  <si>
    <t>тыс. рублей</t>
  </si>
  <si>
    <t xml:space="preserve">Код направления целевой статьи </t>
  </si>
  <si>
    <t>Сельское поселение "поселок Оссора"</t>
  </si>
  <si>
    <t>Приложение 11</t>
  </si>
  <si>
    <t>01.01.2022</t>
  </si>
  <si>
    <t>1</t>
  </si>
  <si>
    <t>Дотации на поддержку мер по обеспечению сбалансированности бюджетов</t>
  </si>
  <si>
    <t>40030</t>
  </si>
  <si>
    <t>Министерство по делам местного самоуправления и развитию Корякского округа Камчатского края</t>
  </si>
  <si>
    <t>Расходы за счет средств краевого бюджета</t>
  </si>
  <si>
    <t>32</t>
  </si>
  <si>
    <t>34</t>
  </si>
  <si>
    <t>36</t>
  </si>
  <si>
    <t>39</t>
  </si>
  <si>
    <t>40</t>
  </si>
  <si>
    <t>42</t>
  </si>
  <si>
    <t>44</t>
  </si>
  <si>
    <t>46</t>
  </si>
  <si>
    <t>48</t>
  </si>
  <si>
    <t>50</t>
  </si>
  <si>
    <t>52</t>
  </si>
  <si>
    <t>54</t>
  </si>
  <si>
    <t>от 26.11.2021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</si>
</sst>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 applyFill="1"/>
    <xf numFmtId="49" fontId="4" fillId="0" borderId="0" xfId="0" applyNumberFormat="1" applyFont="1" applyFill="1"/>
    <xf numFmtId="49" fontId="2" fillId="0" borderId="0" xfId="0" applyNumberFormat="1" applyFont="1" applyFill="1"/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49" fontId="1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0" fontId="2" fillId="0" borderId="0" xfId="0" applyFont="1" applyFill="1" applyBorder="1" applyAlignment="1"/>
    <xf numFmtId="0" fontId="8" fillId="0" borderId="0" xfId="0" applyFont="1" applyFill="1" applyAlignment="1">
      <alignment horizontal="center" vertical="center"/>
    </xf>
    <xf numFmtId="166" fontId="9" fillId="3" borderId="2" xfId="0" applyNumberFormat="1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center" vertical="center" wrapText="1"/>
    </xf>
    <xf numFmtId="166" fontId="9" fillId="0" borderId="3" xfId="0" applyNumberFormat="1" applyFont="1" applyFill="1" applyBorder="1" applyAlignment="1">
      <alignment horizontal="center" vertical="center" wrapText="1"/>
    </xf>
    <xf numFmtId="166" fontId="6" fillId="0" borderId="2" xfId="0" applyNumberFormat="1" applyFont="1" applyFill="1" applyBorder="1" applyAlignment="1">
      <alignment horizontal="right" vertical="center"/>
    </xf>
    <xf numFmtId="49" fontId="8" fillId="0" borderId="2" xfId="0" applyNumberFormat="1" applyFont="1" applyFill="1" applyBorder="1" applyAlignment="1">
      <alignment horizontal="center" vertical="center"/>
    </xf>
    <xf numFmtId="167" fontId="8" fillId="2" borderId="2" xfId="0" applyNumberFormat="1" applyFont="1" applyFill="1" applyBorder="1" applyAlignment="1">
      <alignment horizontal="center" vertical="center" wrapText="1"/>
    </xf>
    <xf numFmtId="167" fontId="4" fillId="0" borderId="0" xfId="0" applyNumberFormat="1" applyFont="1" applyFill="1" applyAlignment="1">
      <alignment wrapText="1"/>
    </xf>
    <xf numFmtId="167" fontId="4" fillId="0" borderId="0" xfId="0" applyNumberFormat="1" applyFont="1" applyFill="1"/>
    <xf numFmtId="167" fontId="2" fillId="0" borderId="0" xfId="0" applyNumberFormat="1" applyFont="1" applyFill="1"/>
    <xf numFmtId="167" fontId="2" fillId="0" borderId="0" xfId="0" applyNumberFormat="1" applyFont="1" applyFill="1" applyAlignment="1">
      <alignment wrapText="1"/>
    </xf>
    <xf numFmtId="49" fontId="8" fillId="0" borderId="4" xfId="0" applyNumberFormat="1" applyFont="1" applyFill="1" applyBorder="1" applyAlignment="1">
      <alignment horizontal="center" vertical="center"/>
    </xf>
    <xf numFmtId="49" fontId="8" fillId="2" borderId="4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2" borderId="4" xfId="0" applyNumberFormat="1" applyFont="1" applyFill="1" applyBorder="1" applyAlignment="1">
      <alignment horizontal="center" vertical="center"/>
    </xf>
    <xf numFmtId="166" fontId="6" fillId="0" borderId="4" xfId="0" applyNumberFormat="1" applyFont="1" applyFill="1" applyBorder="1" applyAlignment="1">
      <alignment horizontal="right" vertical="center"/>
    </xf>
    <xf numFmtId="166" fontId="9" fillId="3" borderId="4" xfId="0" applyNumberFormat="1" applyFont="1" applyFill="1" applyBorder="1" applyAlignment="1">
      <alignment horizontal="center" vertical="center"/>
    </xf>
    <xf numFmtId="166" fontId="9" fillId="0" borderId="4" xfId="0" applyNumberFormat="1" applyFont="1" applyFill="1" applyBorder="1" applyAlignment="1">
      <alignment horizontal="center" vertical="center"/>
    </xf>
    <xf numFmtId="166" fontId="9" fillId="0" borderId="7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right"/>
    </xf>
    <xf numFmtId="0" fontId="7" fillId="0" borderId="0" xfId="0" applyFont="1" applyFill="1" applyAlignment="1">
      <alignment wrapText="1"/>
    </xf>
    <xf numFmtId="0" fontId="10" fillId="0" borderId="0" xfId="0" applyFont="1" applyFill="1" applyAlignment="1"/>
    <xf numFmtId="0" fontId="2" fillId="0" borderId="0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right" vertical="center"/>
    </xf>
    <xf numFmtId="0" fontId="12" fillId="0" borderId="0" xfId="0" applyNumberFormat="1" applyFont="1" applyAlignment="1">
      <alignment horizontal="right" vertical="center"/>
    </xf>
    <xf numFmtId="0" fontId="11" fillId="0" borderId="0" xfId="0" applyFont="1" applyFill="1" applyAlignment="1">
      <alignment wrapText="1"/>
    </xf>
    <xf numFmtId="0" fontId="7" fillId="0" borderId="0" xfId="0" applyFont="1" applyFill="1" applyAlignment="1">
      <alignment horizontal="center" wrapText="1"/>
    </xf>
    <xf numFmtId="0" fontId="2" fillId="0" borderId="0" xfId="0" applyFont="1" applyFill="1" applyBorder="1" applyAlignment="1">
      <alignment horizontal="right" wrapText="1"/>
    </xf>
    <xf numFmtId="0" fontId="5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1" fontId="8" fillId="2" borderId="1" xfId="0" applyNumberFormat="1" applyFont="1" applyFill="1" applyBorder="1" applyAlignment="1">
      <alignment horizontal="center" vertical="center" wrapText="1"/>
    </xf>
    <xf numFmtId="1" fontId="8" fillId="2" borderId="5" xfId="0" applyNumberFormat="1" applyFont="1" applyFill="1" applyBorder="1" applyAlignment="1">
      <alignment horizontal="center" vertical="center" wrapText="1"/>
    </xf>
    <xf numFmtId="1" fontId="8" fillId="2" borderId="6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right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" fontId="8" fillId="0" borderId="5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E681"/>
  <sheetViews>
    <sheetView tabSelected="1" view="pageBreakPreview" topLeftCell="L1" zoomScale="60" zoomScaleNormal="50" workbookViewId="0">
      <selection activeCell="Z6" sqref="Z6"/>
    </sheetView>
  </sheetViews>
  <sheetFormatPr defaultRowHeight="15.75" x14ac:dyDescent="0.25"/>
  <cols>
    <col min="1" max="1" width="9.140625" style="8"/>
    <col min="2" max="2" width="47.140625" style="5" customWidth="1"/>
    <col min="3" max="3" width="16.42578125" style="3" customWidth="1"/>
    <col min="4" max="4" width="27.42578125" style="5" customWidth="1"/>
    <col min="5" max="54" width="20.7109375" style="1" customWidth="1"/>
    <col min="55" max="55" width="24.7109375" style="1" customWidth="1"/>
    <col min="56" max="16384" width="9.140625" style="1"/>
  </cols>
  <sheetData>
    <row r="1" spans="1:57" ht="23.25" x14ac:dyDescent="0.35">
      <c r="A1" s="7"/>
      <c r="B1" s="44" t="s">
        <v>58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4" t="s">
        <v>57</v>
      </c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</row>
    <row r="2" spans="1:57" ht="23.25" x14ac:dyDescent="0.35">
      <c r="A2" s="7"/>
      <c r="B2" s="44">
        <f>YEAR(Date)</f>
        <v>2022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4" t="s">
        <v>0</v>
      </c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</row>
    <row r="3" spans="1:57" ht="23.25" x14ac:dyDescent="0.35">
      <c r="A3" s="7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4" t="str">
        <f>CONCATENATE("''О краевом бюджете на ",Year," год")</f>
        <v>''О краевом бюджете на 2022 год</v>
      </c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</row>
    <row r="4" spans="1:57" ht="23.25" x14ac:dyDescent="0.35">
      <c r="A4" s="7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S4" s="36"/>
      <c r="T4" s="36"/>
      <c r="U4" s="36"/>
      <c r="V4" s="36"/>
      <c r="W4" s="36"/>
      <c r="X4" s="53" t="str">
        <f>CONCATENATE("и на плановый период ",Year+1," и ",Year+2," годов''")</f>
        <v>и на плановый период 2023 и 2024 годов''</v>
      </c>
      <c r="Y4" s="53"/>
      <c r="Z4" s="53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</row>
    <row r="5" spans="1:57" ht="23.25" x14ac:dyDescent="0.35">
      <c r="A5" s="7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43" t="s">
        <v>76</v>
      </c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</row>
    <row r="6" spans="1:57" ht="23.25" x14ac:dyDescent="0.35">
      <c r="A6" s="7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43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</row>
    <row r="7" spans="1:57" ht="42" customHeight="1" x14ac:dyDescent="0.35">
      <c r="A7" s="35"/>
      <c r="B7" s="35"/>
      <c r="C7" s="35"/>
      <c r="D7" s="35"/>
      <c r="E7" s="52" t="str">
        <f>CONCATENATE("Распределение дотаций на поддержку мер по обеспечению сбалансированности местных бюджетов и иных дотаций бюджетам поселений, предоставляемых из краевого бюджета, на ",Year," год ",)</f>
        <v xml:space="preserve">Распределение дотаций на поддержку мер по обеспечению сбалансированности местных бюджетов и иных дотаций бюджетам поселений, предоставляемых из краевого бюджета, на 2022 год </v>
      </c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9"/>
    </row>
    <row r="8" spans="1:57" ht="42" customHeight="1" x14ac:dyDescent="0.35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9"/>
    </row>
    <row r="9" spans="1:57" ht="42" customHeight="1" x14ac:dyDescent="0.35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9"/>
    </row>
    <row r="10" spans="1:57" ht="15.75" customHeight="1" x14ac:dyDescent="0.25"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46" t="s">
        <v>54</v>
      </c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</row>
    <row r="11" spans="1:57" s="13" customFormat="1" ht="62.25" customHeight="1" x14ac:dyDescent="0.2">
      <c r="A11" s="54" t="s">
        <v>50</v>
      </c>
      <c r="B11" s="56" t="s">
        <v>1</v>
      </c>
      <c r="C11" s="62" t="s">
        <v>55</v>
      </c>
      <c r="D11" s="56" t="s">
        <v>2</v>
      </c>
      <c r="E11" s="56" t="s">
        <v>3</v>
      </c>
      <c r="F11" s="49" t="s">
        <v>4</v>
      </c>
      <c r="G11" s="58" t="s">
        <v>5</v>
      </c>
      <c r="H11" s="60" t="s">
        <v>6</v>
      </c>
      <c r="I11" s="58" t="s">
        <v>7</v>
      </c>
      <c r="J11" s="58" t="s">
        <v>8</v>
      </c>
      <c r="K11" s="49" t="s">
        <v>9</v>
      </c>
      <c r="L11" s="49" t="s">
        <v>10</v>
      </c>
      <c r="M11" s="49" t="s">
        <v>11</v>
      </c>
      <c r="N11" s="49" t="s">
        <v>12</v>
      </c>
      <c r="O11" s="49" t="s">
        <v>13</v>
      </c>
      <c r="P11" s="49" t="s">
        <v>14</v>
      </c>
      <c r="Q11" s="49" t="s">
        <v>15</v>
      </c>
      <c r="R11" s="49" t="s">
        <v>16</v>
      </c>
      <c r="S11" s="49" t="s">
        <v>17</v>
      </c>
      <c r="T11" s="49" t="s">
        <v>18</v>
      </c>
      <c r="U11" s="49" t="s">
        <v>19</v>
      </c>
      <c r="V11" s="49" t="s">
        <v>20</v>
      </c>
      <c r="W11" s="49" t="s">
        <v>21</v>
      </c>
      <c r="X11" s="49" t="s">
        <v>22</v>
      </c>
      <c r="Y11" s="49" t="s">
        <v>23</v>
      </c>
      <c r="Z11" s="49" t="s">
        <v>24</v>
      </c>
      <c r="AA11" s="49" t="s">
        <v>25</v>
      </c>
      <c r="AB11" s="49" t="s">
        <v>26</v>
      </c>
      <c r="AC11" s="49" t="s">
        <v>27</v>
      </c>
      <c r="AD11" s="50" t="s">
        <v>52</v>
      </c>
      <c r="AE11" s="49" t="s">
        <v>28</v>
      </c>
      <c r="AF11" s="49" t="s">
        <v>29</v>
      </c>
      <c r="AG11" s="49" t="s">
        <v>30</v>
      </c>
      <c r="AH11" s="49" t="s">
        <v>31</v>
      </c>
      <c r="AI11" s="49" t="s">
        <v>32</v>
      </c>
      <c r="AJ11" s="49" t="s">
        <v>33</v>
      </c>
      <c r="AK11" s="49" t="s">
        <v>34</v>
      </c>
      <c r="AL11" s="49" t="s">
        <v>56</v>
      </c>
      <c r="AM11" s="49" t="s">
        <v>35</v>
      </c>
      <c r="AN11" s="49" t="s">
        <v>36</v>
      </c>
      <c r="AO11" s="49" t="s">
        <v>37</v>
      </c>
      <c r="AP11" s="49" t="s">
        <v>38</v>
      </c>
      <c r="AQ11" s="49" t="s">
        <v>39</v>
      </c>
      <c r="AR11" s="49" t="s">
        <v>40</v>
      </c>
      <c r="AS11" s="49" t="s">
        <v>41</v>
      </c>
      <c r="AT11" s="49" t="s">
        <v>53</v>
      </c>
      <c r="AU11" s="49" t="s">
        <v>42</v>
      </c>
      <c r="AV11" s="49" t="s">
        <v>43</v>
      </c>
      <c r="AW11" s="49" t="s">
        <v>44</v>
      </c>
      <c r="AX11" s="49" t="s">
        <v>45</v>
      </c>
      <c r="AY11" s="49" t="s">
        <v>46</v>
      </c>
      <c r="AZ11" s="49" t="s">
        <v>47</v>
      </c>
      <c r="BA11" s="49" t="s">
        <v>48</v>
      </c>
      <c r="BB11" s="49" t="s">
        <v>49</v>
      </c>
      <c r="BC11" s="47" t="s">
        <v>51</v>
      </c>
    </row>
    <row r="12" spans="1:57" s="13" customFormat="1" ht="15.75" customHeight="1" x14ac:dyDescent="0.2">
      <c r="A12" s="55"/>
      <c r="B12" s="57"/>
      <c r="C12" s="63"/>
      <c r="D12" s="57"/>
      <c r="E12" s="57"/>
      <c r="F12" s="50"/>
      <c r="G12" s="59"/>
      <c r="H12" s="61"/>
      <c r="I12" s="59"/>
      <c r="J12" s="59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1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48"/>
    </row>
    <row r="13" spans="1:57" s="12" customFormat="1" x14ac:dyDescent="0.25">
      <c r="A13" s="10">
        <v>1</v>
      </c>
      <c r="B13" s="11">
        <v>2</v>
      </c>
      <c r="C13" s="10">
        <v>3</v>
      </c>
      <c r="D13" s="11">
        <v>4</v>
      </c>
      <c r="E13" s="10">
        <v>5</v>
      </c>
      <c r="F13" s="11">
        <v>6</v>
      </c>
      <c r="G13" s="10">
        <v>7</v>
      </c>
      <c r="H13" s="11">
        <v>8</v>
      </c>
      <c r="I13" s="10">
        <v>9</v>
      </c>
      <c r="J13" s="11">
        <v>10</v>
      </c>
      <c r="K13" s="10">
        <v>11</v>
      </c>
      <c r="L13" s="11">
        <v>12</v>
      </c>
      <c r="M13" s="10">
        <v>13</v>
      </c>
      <c r="N13" s="11">
        <v>14</v>
      </c>
      <c r="O13" s="10">
        <v>15</v>
      </c>
      <c r="P13" s="11">
        <v>16</v>
      </c>
      <c r="Q13" s="10">
        <v>17</v>
      </c>
      <c r="R13" s="11">
        <v>18</v>
      </c>
      <c r="S13" s="10">
        <v>19</v>
      </c>
      <c r="T13" s="11">
        <v>20</v>
      </c>
      <c r="U13" s="10">
        <v>21</v>
      </c>
      <c r="V13" s="11">
        <v>22</v>
      </c>
      <c r="W13" s="10">
        <v>23</v>
      </c>
      <c r="X13" s="11">
        <v>24</v>
      </c>
      <c r="Y13" s="10">
        <v>25</v>
      </c>
      <c r="Z13" s="11">
        <v>26</v>
      </c>
      <c r="AA13" s="10">
        <v>27</v>
      </c>
      <c r="AB13" s="11">
        <v>28</v>
      </c>
      <c r="AC13" s="10">
        <v>29</v>
      </c>
      <c r="AD13" s="11">
        <v>30</v>
      </c>
      <c r="AE13" s="11">
        <v>31</v>
      </c>
      <c r="AF13" s="10" t="s">
        <v>64</v>
      </c>
      <c r="AG13" s="11">
        <v>33</v>
      </c>
      <c r="AH13" s="10" t="s">
        <v>65</v>
      </c>
      <c r="AI13" s="11">
        <v>35</v>
      </c>
      <c r="AJ13" s="10" t="s">
        <v>66</v>
      </c>
      <c r="AK13" s="11">
        <v>37</v>
      </c>
      <c r="AL13" s="11">
        <v>38</v>
      </c>
      <c r="AM13" s="10" t="s">
        <v>67</v>
      </c>
      <c r="AN13" s="10" t="s">
        <v>68</v>
      </c>
      <c r="AO13" s="11">
        <v>41</v>
      </c>
      <c r="AP13" s="10" t="s">
        <v>69</v>
      </c>
      <c r="AQ13" s="11">
        <v>43</v>
      </c>
      <c r="AR13" s="10" t="s">
        <v>70</v>
      </c>
      <c r="AS13" s="11">
        <v>45</v>
      </c>
      <c r="AT13" s="10" t="s">
        <v>71</v>
      </c>
      <c r="AU13" s="11">
        <v>47</v>
      </c>
      <c r="AV13" s="10" t="s">
        <v>72</v>
      </c>
      <c r="AW13" s="11">
        <v>49</v>
      </c>
      <c r="AX13" s="10" t="s">
        <v>73</v>
      </c>
      <c r="AY13" s="11">
        <v>51</v>
      </c>
      <c r="AZ13" s="10" t="s">
        <v>74</v>
      </c>
      <c r="BA13" s="11">
        <v>53</v>
      </c>
      <c r="BB13" s="10" t="s">
        <v>75</v>
      </c>
      <c r="BC13" s="11">
        <v>55</v>
      </c>
    </row>
    <row r="14" spans="1:57" s="6" customFormat="1" ht="112.5" x14ac:dyDescent="0.25">
      <c r="A14" s="24" t="s">
        <v>59</v>
      </c>
      <c r="B14" s="26" t="s">
        <v>60</v>
      </c>
      <c r="C14" s="27" t="s">
        <v>61</v>
      </c>
      <c r="D14" s="25" t="s">
        <v>62</v>
      </c>
      <c r="E14" s="29">
        <v>14000</v>
      </c>
      <c r="F14" s="29">
        <v>3500</v>
      </c>
      <c r="G14" s="29">
        <v>10500</v>
      </c>
      <c r="H14" s="30">
        <v>7000</v>
      </c>
      <c r="I14" s="30">
        <v>14000</v>
      </c>
      <c r="J14" s="30">
        <v>7000</v>
      </c>
      <c r="K14" s="30">
        <v>7000</v>
      </c>
      <c r="L14" s="30">
        <v>14000</v>
      </c>
      <c r="M14" s="30">
        <v>10500</v>
      </c>
      <c r="N14" s="30">
        <v>7000</v>
      </c>
      <c r="O14" s="30">
        <v>7000</v>
      </c>
      <c r="P14" s="30">
        <v>3500</v>
      </c>
      <c r="Q14" s="30">
        <v>7000</v>
      </c>
      <c r="R14" s="30">
        <v>3500</v>
      </c>
      <c r="S14" s="30">
        <v>3500</v>
      </c>
      <c r="T14" s="30">
        <v>3000</v>
      </c>
      <c r="U14" s="30">
        <v>3500</v>
      </c>
      <c r="V14" s="30">
        <v>4000</v>
      </c>
      <c r="W14" s="30">
        <v>3500</v>
      </c>
      <c r="X14" s="30">
        <v>3500</v>
      </c>
      <c r="Y14" s="30">
        <v>3500</v>
      </c>
      <c r="Z14" s="30">
        <v>3500</v>
      </c>
      <c r="AA14" s="30">
        <v>10500</v>
      </c>
      <c r="AB14" s="30">
        <v>7000</v>
      </c>
      <c r="AC14" s="30">
        <v>5000</v>
      </c>
      <c r="AD14" s="30">
        <v>2000</v>
      </c>
      <c r="AE14" s="30">
        <v>3500</v>
      </c>
      <c r="AF14" s="30">
        <v>3500</v>
      </c>
      <c r="AG14" s="30">
        <v>3500</v>
      </c>
      <c r="AH14" s="30">
        <v>10000</v>
      </c>
      <c r="AI14" s="30">
        <v>3500</v>
      </c>
      <c r="AJ14" s="30">
        <v>3500</v>
      </c>
      <c r="AK14" s="30">
        <v>10000</v>
      </c>
      <c r="AL14" s="30">
        <v>3500</v>
      </c>
      <c r="AM14" s="30">
        <v>3500</v>
      </c>
      <c r="AN14" s="30">
        <v>2085</v>
      </c>
      <c r="AO14" s="30">
        <v>3500</v>
      </c>
      <c r="AP14" s="30">
        <v>4915</v>
      </c>
      <c r="AQ14" s="30">
        <v>8295.83</v>
      </c>
      <c r="AR14" s="30">
        <v>4910.57</v>
      </c>
      <c r="AS14" s="30">
        <v>1000</v>
      </c>
      <c r="AT14" s="30">
        <v>2546.6</v>
      </c>
      <c r="AU14" s="30">
        <v>500</v>
      </c>
      <c r="AV14" s="30">
        <v>5000</v>
      </c>
      <c r="AW14" s="30">
        <v>2247</v>
      </c>
      <c r="AX14" s="30">
        <v>4000</v>
      </c>
      <c r="AY14" s="31">
        <v>5450</v>
      </c>
      <c r="AZ14" s="30">
        <v>1050</v>
      </c>
      <c r="BA14" s="30">
        <v>3500</v>
      </c>
      <c r="BB14" s="30">
        <v>3500</v>
      </c>
      <c r="BC14" s="28">
        <f>SUM(E14:BB14)</f>
        <v>265000</v>
      </c>
    </row>
    <row r="15" spans="1:57" s="6" customFormat="1" ht="20.25" x14ac:dyDescent="0.25">
      <c r="A15" s="38"/>
      <c r="B15" s="39" t="s">
        <v>51</v>
      </c>
      <c r="C15" s="38"/>
      <c r="D15" s="40"/>
      <c r="E15" s="41">
        <v>14000</v>
      </c>
      <c r="F15" s="41">
        <v>3500</v>
      </c>
      <c r="G15" s="41">
        <v>10500</v>
      </c>
      <c r="H15" s="41">
        <v>7000</v>
      </c>
      <c r="I15" s="41">
        <v>14000</v>
      </c>
      <c r="J15" s="41">
        <v>7000</v>
      </c>
      <c r="K15" s="41">
        <v>7000</v>
      </c>
      <c r="L15" s="41">
        <v>14000</v>
      </c>
      <c r="M15" s="41">
        <v>10500</v>
      </c>
      <c r="N15" s="41">
        <v>7000</v>
      </c>
      <c r="O15" s="41">
        <v>7000</v>
      </c>
      <c r="P15" s="41">
        <v>3500</v>
      </c>
      <c r="Q15" s="41">
        <v>7000</v>
      </c>
      <c r="R15" s="41">
        <v>3500</v>
      </c>
      <c r="S15" s="41">
        <v>3500</v>
      </c>
      <c r="T15" s="41">
        <v>3000</v>
      </c>
      <c r="U15" s="41">
        <v>3500</v>
      </c>
      <c r="V15" s="41">
        <v>4000</v>
      </c>
      <c r="W15" s="41">
        <v>3500</v>
      </c>
      <c r="X15" s="41">
        <v>3500</v>
      </c>
      <c r="Y15" s="41">
        <v>3500</v>
      </c>
      <c r="Z15" s="41">
        <v>3500</v>
      </c>
      <c r="AA15" s="41">
        <v>10500</v>
      </c>
      <c r="AB15" s="41">
        <v>7000</v>
      </c>
      <c r="AC15" s="41">
        <v>5000</v>
      </c>
      <c r="AD15" s="41">
        <v>2000</v>
      </c>
      <c r="AE15" s="41">
        <v>3500</v>
      </c>
      <c r="AF15" s="41">
        <v>3500</v>
      </c>
      <c r="AG15" s="41">
        <v>3500</v>
      </c>
      <c r="AH15" s="41">
        <v>10000</v>
      </c>
      <c r="AI15" s="41">
        <v>3500</v>
      </c>
      <c r="AJ15" s="41">
        <v>3500</v>
      </c>
      <c r="AK15" s="41">
        <v>10000</v>
      </c>
      <c r="AL15" s="41">
        <v>3500</v>
      </c>
      <c r="AM15" s="41">
        <v>3500</v>
      </c>
      <c r="AN15" s="41">
        <v>2085</v>
      </c>
      <c r="AO15" s="41">
        <v>3500</v>
      </c>
      <c r="AP15" s="41">
        <v>4915</v>
      </c>
      <c r="AQ15" s="41">
        <v>8295.83</v>
      </c>
      <c r="AR15" s="41">
        <v>4910.57</v>
      </c>
      <c r="AS15" s="41">
        <v>1000</v>
      </c>
      <c r="AT15" s="41">
        <v>2546.6</v>
      </c>
      <c r="AU15" s="41">
        <v>500</v>
      </c>
      <c r="AV15" s="41">
        <v>5000</v>
      </c>
      <c r="AW15" s="41">
        <v>2247</v>
      </c>
      <c r="AX15" s="41">
        <v>4000</v>
      </c>
      <c r="AY15" s="41">
        <v>5450</v>
      </c>
      <c r="AZ15" s="41">
        <v>1050</v>
      </c>
      <c r="BA15" s="41">
        <v>3500</v>
      </c>
      <c r="BB15" s="41">
        <v>3500</v>
      </c>
      <c r="BC15" s="41">
        <f>SUM(E15:BB15)</f>
        <v>265000</v>
      </c>
      <c r="BD15" s="42"/>
      <c r="BE15" s="42"/>
    </row>
    <row r="16" spans="1:57" s="6" customFormat="1" ht="40.5" x14ac:dyDescent="0.25">
      <c r="A16" s="38"/>
      <c r="B16" s="39" t="s">
        <v>63</v>
      </c>
      <c r="C16" s="38"/>
      <c r="D16" s="40"/>
      <c r="E16" s="41">
        <v>14000</v>
      </c>
      <c r="F16" s="41">
        <v>3500</v>
      </c>
      <c r="G16" s="41">
        <v>10500</v>
      </c>
      <c r="H16" s="41">
        <v>7000</v>
      </c>
      <c r="I16" s="41">
        <v>14000</v>
      </c>
      <c r="J16" s="41">
        <v>7000</v>
      </c>
      <c r="K16" s="41">
        <v>7000</v>
      </c>
      <c r="L16" s="41">
        <v>14000</v>
      </c>
      <c r="M16" s="41">
        <v>10500</v>
      </c>
      <c r="N16" s="41">
        <v>7000</v>
      </c>
      <c r="O16" s="41">
        <v>7000</v>
      </c>
      <c r="P16" s="41">
        <v>3500</v>
      </c>
      <c r="Q16" s="41">
        <v>7000</v>
      </c>
      <c r="R16" s="41">
        <v>3500</v>
      </c>
      <c r="S16" s="41">
        <v>3500</v>
      </c>
      <c r="T16" s="41">
        <v>3000</v>
      </c>
      <c r="U16" s="41">
        <v>3500</v>
      </c>
      <c r="V16" s="41">
        <v>4000</v>
      </c>
      <c r="W16" s="41">
        <v>3500</v>
      </c>
      <c r="X16" s="41">
        <v>3500</v>
      </c>
      <c r="Y16" s="41">
        <v>3500</v>
      </c>
      <c r="Z16" s="41">
        <v>3500</v>
      </c>
      <c r="AA16" s="41">
        <v>10500</v>
      </c>
      <c r="AB16" s="41">
        <v>7000</v>
      </c>
      <c r="AC16" s="41">
        <v>5000</v>
      </c>
      <c r="AD16" s="41">
        <v>2000</v>
      </c>
      <c r="AE16" s="41">
        <v>3500</v>
      </c>
      <c r="AF16" s="41">
        <v>3500</v>
      </c>
      <c r="AG16" s="41">
        <v>3500</v>
      </c>
      <c r="AH16" s="41">
        <v>10000</v>
      </c>
      <c r="AI16" s="41">
        <v>3500</v>
      </c>
      <c r="AJ16" s="41">
        <v>3500</v>
      </c>
      <c r="AK16" s="41">
        <v>10000</v>
      </c>
      <c r="AL16" s="41">
        <v>3500</v>
      </c>
      <c r="AM16" s="41">
        <v>3500</v>
      </c>
      <c r="AN16" s="41">
        <v>2085</v>
      </c>
      <c r="AO16" s="41">
        <v>3500</v>
      </c>
      <c r="AP16" s="41">
        <v>4915</v>
      </c>
      <c r="AQ16" s="41">
        <v>8295.83</v>
      </c>
      <c r="AR16" s="41">
        <v>4910.57</v>
      </c>
      <c r="AS16" s="41">
        <v>1000</v>
      </c>
      <c r="AT16" s="41">
        <v>2546.6</v>
      </c>
      <c r="AU16" s="41">
        <v>500</v>
      </c>
      <c r="AV16" s="41">
        <v>5000</v>
      </c>
      <c r="AW16" s="41">
        <v>2247</v>
      </c>
      <c r="AX16" s="41">
        <v>4000</v>
      </c>
      <c r="AY16" s="41">
        <v>5450</v>
      </c>
      <c r="AZ16" s="41">
        <v>1050</v>
      </c>
      <c r="BA16" s="41">
        <v>3500</v>
      </c>
      <c r="BB16" s="41">
        <v>3500</v>
      </c>
      <c r="BC16" s="41">
        <f>SUM(E16:BB16)</f>
        <v>265000</v>
      </c>
      <c r="BD16" s="42"/>
      <c r="BE16" s="42"/>
    </row>
    <row r="17" spans="1:55" s="6" customFormat="1" ht="20.25" x14ac:dyDescent="0.25">
      <c r="A17" s="18"/>
      <c r="B17" s="32"/>
      <c r="C17" s="33"/>
      <c r="D17" s="19"/>
      <c r="E17" s="14"/>
      <c r="F17" s="14"/>
      <c r="G17" s="14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6"/>
      <c r="AZ17" s="15"/>
      <c r="BA17" s="15"/>
      <c r="BB17" s="15"/>
      <c r="BC17" s="17"/>
    </row>
    <row r="18" spans="1:55" s="6" customFormat="1" ht="20.25" x14ac:dyDescent="0.25">
      <c r="A18" s="18"/>
      <c r="B18" s="32"/>
      <c r="C18" s="33"/>
      <c r="D18" s="19"/>
      <c r="E18" s="14"/>
      <c r="F18" s="14"/>
      <c r="G18" s="14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6"/>
      <c r="AZ18" s="15"/>
      <c r="BA18" s="15"/>
      <c r="BB18" s="15"/>
      <c r="BC18" s="17"/>
    </row>
    <row r="19" spans="1:55" x14ac:dyDescent="0.25">
      <c r="B19" s="4"/>
      <c r="C19" s="2"/>
      <c r="D19" s="20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</row>
    <row r="20" spans="1:55" x14ac:dyDescent="0.25">
      <c r="B20" s="4"/>
      <c r="C20" s="2"/>
      <c r="D20" s="20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</row>
    <row r="21" spans="1:55" x14ac:dyDescent="0.25">
      <c r="B21" s="4"/>
      <c r="C21" s="2"/>
      <c r="D21" s="20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</row>
    <row r="22" spans="1:55" x14ac:dyDescent="0.25">
      <c r="B22" s="4"/>
      <c r="C22" s="2"/>
      <c r="D22" s="20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</row>
    <row r="23" spans="1:55" x14ac:dyDescent="0.25">
      <c r="B23" s="4"/>
      <c r="C23" s="2"/>
      <c r="D23" s="20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</row>
    <row r="24" spans="1:55" x14ac:dyDescent="0.25">
      <c r="B24" s="4"/>
      <c r="C24" s="2"/>
      <c r="D24" s="20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</row>
    <row r="25" spans="1:55" x14ac:dyDescent="0.25">
      <c r="B25" s="4"/>
      <c r="C25" s="2"/>
      <c r="D25" s="20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</row>
    <row r="26" spans="1:55" x14ac:dyDescent="0.25">
      <c r="B26" s="4"/>
      <c r="C26" s="2"/>
      <c r="D26" s="20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</row>
    <row r="27" spans="1:55" x14ac:dyDescent="0.25">
      <c r="B27" s="4"/>
      <c r="C27" s="2"/>
      <c r="D27" s="20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</row>
    <row r="28" spans="1:55" x14ac:dyDescent="0.25">
      <c r="B28" s="4"/>
      <c r="C28" s="2"/>
      <c r="D28" s="20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</row>
    <row r="29" spans="1:55" x14ac:dyDescent="0.25">
      <c r="B29" s="4"/>
      <c r="C29" s="2"/>
      <c r="D29" s="20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</row>
    <row r="30" spans="1:55" x14ac:dyDescent="0.25">
      <c r="B30" s="4"/>
      <c r="C30" s="2"/>
      <c r="D30" s="20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</row>
    <row r="31" spans="1:55" x14ac:dyDescent="0.25">
      <c r="B31" s="4"/>
      <c r="C31" s="2"/>
      <c r="D31" s="20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</row>
    <row r="32" spans="1:55" x14ac:dyDescent="0.25">
      <c r="B32" s="4"/>
      <c r="C32" s="2"/>
      <c r="D32" s="20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</row>
    <row r="33" spans="2:55" x14ac:dyDescent="0.25">
      <c r="B33" s="4"/>
      <c r="C33" s="2"/>
      <c r="D33" s="20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</row>
    <row r="34" spans="2:55" x14ac:dyDescent="0.25">
      <c r="B34" s="4"/>
      <c r="C34" s="2"/>
      <c r="D34" s="20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</row>
    <row r="35" spans="2:55" x14ac:dyDescent="0.25">
      <c r="B35" s="4"/>
      <c r="C35" s="2"/>
      <c r="D35" s="20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</row>
    <row r="36" spans="2:55" x14ac:dyDescent="0.25">
      <c r="B36" s="4"/>
      <c r="C36" s="2"/>
      <c r="D36" s="20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</row>
    <row r="37" spans="2:55" x14ac:dyDescent="0.25">
      <c r="B37" s="4"/>
      <c r="C37" s="2"/>
      <c r="D37" s="20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</row>
    <row r="38" spans="2:55" x14ac:dyDescent="0.25">
      <c r="B38" s="4"/>
      <c r="C38" s="2"/>
      <c r="D38" s="20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</row>
    <row r="39" spans="2:55" x14ac:dyDescent="0.25">
      <c r="B39" s="4"/>
      <c r="C39" s="2"/>
      <c r="D39" s="20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</row>
    <row r="40" spans="2:55" x14ac:dyDescent="0.25">
      <c r="B40" s="4"/>
      <c r="C40" s="2"/>
      <c r="D40" s="20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</row>
    <row r="41" spans="2:55" x14ac:dyDescent="0.25">
      <c r="B41" s="4"/>
      <c r="C41" s="2"/>
      <c r="D41" s="20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</row>
    <row r="42" spans="2:55" x14ac:dyDescent="0.25">
      <c r="B42" s="4"/>
      <c r="C42" s="2"/>
      <c r="D42" s="20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</row>
    <row r="43" spans="2:55" x14ac:dyDescent="0.25">
      <c r="B43" s="4"/>
      <c r="C43" s="2"/>
      <c r="D43" s="20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</row>
    <row r="44" spans="2:55" x14ac:dyDescent="0.25">
      <c r="B44" s="4"/>
      <c r="C44" s="2"/>
      <c r="D44" s="20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</row>
    <row r="45" spans="2:55" x14ac:dyDescent="0.25">
      <c r="B45" s="4"/>
      <c r="C45" s="2"/>
      <c r="D45" s="20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</row>
    <row r="46" spans="2:55" x14ac:dyDescent="0.25">
      <c r="B46" s="4"/>
      <c r="C46" s="2"/>
      <c r="D46" s="20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</row>
    <row r="47" spans="2:55" x14ac:dyDescent="0.25">
      <c r="B47" s="4"/>
      <c r="C47" s="2"/>
      <c r="D47" s="20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</row>
    <row r="48" spans="2:55" x14ac:dyDescent="0.25">
      <c r="B48" s="4"/>
      <c r="C48" s="2"/>
      <c r="D48" s="20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</row>
    <row r="49" spans="2:55" x14ac:dyDescent="0.25">
      <c r="B49" s="4"/>
      <c r="C49" s="2"/>
      <c r="D49" s="20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</row>
    <row r="50" spans="2:55" x14ac:dyDescent="0.25">
      <c r="B50" s="4"/>
      <c r="C50" s="2"/>
      <c r="D50" s="20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</row>
    <row r="51" spans="2:55" x14ac:dyDescent="0.25">
      <c r="B51" s="4"/>
      <c r="C51" s="2"/>
      <c r="D51" s="20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</row>
    <row r="52" spans="2:55" x14ac:dyDescent="0.25">
      <c r="B52" s="4"/>
      <c r="C52" s="2"/>
      <c r="D52" s="20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</row>
    <row r="53" spans="2:55" x14ac:dyDescent="0.25">
      <c r="B53" s="4"/>
      <c r="C53" s="2"/>
      <c r="D53" s="20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</row>
    <row r="54" spans="2:55" x14ac:dyDescent="0.25">
      <c r="B54" s="4"/>
      <c r="C54" s="2"/>
      <c r="D54" s="20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</row>
    <row r="55" spans="2:55" x14ac:dyDescent="0.25">
      <c r="B55" s="4"/>
      <c r="C55" s="2"/>
      <c r="D55" s="20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</row>
    <row r="56" spans="2:55" x14ac:dyDescent="0.25">
      <c r="B56" s="4"/>
      <c r="C56" s="2"/>
      <c r="D56" s="20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</row>
    <row r="57" spans="2:55" x14ac:dyDescent="0.25">
      <c r="B57" s="4"/>
      <c r="C57" s="2"/>
      <c r="D57" s="20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</row>
    <row r="58" spans="2:55" x14ac:dyDescent="0.25">
      <c r="B58" s="4"/>
      <c r="C58" s="2"/>
      <c r="D58" s="20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</row>
    <row r="59" spans="2:55" x14ac:dyDescent="0.25">
      <c r="B59" s="4"/>
      <c r="C59" s="2"/>
      <c r="D59" s="20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</row>
    <row r="60" spans="2:55" x14ac:dyDescent="0.25">
      <c r="B60" s="4"/>
      <c r="C60" s="2"/>
      <c r="D60" s="20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</row>
    <row r="61" spans="2:55" x14ac:dyDescent="0.25">
      <c r="B61" s="4"/>
      <c r="C61" s="2"/>
      <c r="D61" s="20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</row>
    <row r="62" spans="2:55" x14ac:dyDescent="0.25">
      <c r="B62" s="4"/>
      <c r="C62" s="2"/>
      <c r="D62" s="20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</row>
    <row r="63" spans="2:55" x14ac:dyDescent="0.25">
      <c r="B63" s="4"/>
      <c r="C63" s="2"/>
      <c r="D63" s="20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</row>
    <row r="64" spans="2:55" x14ac:dyDescent="0.25">
      <c r="B64" s="4"/>
      <c r="C64" s="2"/>
      <c r="D64" s="20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</row>
    <row r="65" spans="2:55" x14ac:dyDescent="0.25">
      <c r="B65" s="4"/>
      <c r="C65" s="2"/>
      <c r="D65" s="20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</row>
    <row r="66" spans="2:55" x14ac:dyDescent="0.25">
      <c r="B66" s="4"/>
      <c r="C66" s="2"/>
      <c r="D66" s="20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</row>
    <row r="67" spans="2:55" x14ac:dyDescent="0.25">
      <c r="B67" s="4"/>
      <c r="C67" s="2"/>
      <c r="D67" s="20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</row>
    <row r="68" spans="2:55" x14ac:dyDescent="0.25">
      <c r="B68" s="4"/>
      <c r="C68" s="2"/>
      <c r="D68" s="20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</row>
    <row r="69" spans="2:55" x14ac:dyDescent="0.25">
      <c r="B69" s="4"/>
      <c r="C69" s="2"/>
      <c r="D69" s="20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</row>
    <row r="70" spans="2:55" x14ac:dyDescent="0.25">
      <c r="B70" s="4"/>
      <c r="C70" s="2"/>
      <c r="D70" s="20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</row>
    <row r="71" spans="2:55" x14ac:dyDescent="0.25">
      <c r="B71" s="4"/>
      <c r="C71" s="2"/>
      <c r="D71" s="20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</row>
    <row r="72" spans="2:55" x14ac:dyDescent="0.25">
      <c r="B72" s="4"/>
      <c r="C72" s="2"/>
      <c r="D72" s="20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</row>
    <row r="73" spans="2:55" x14ac:dyDescent="0.25">
      <c r="B73" s="4"/>
      <c r="C73" s="2"/>
      <c r="D73" s="20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</row>
    <row r="74" spans="2:55" x14ac:dyDescent="0.25">
      <c r="B74" s="4"/>
      <c r="C74" s="2"/>
      <c r="D74" s="20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</row>
    <row r="75" spans="2:55" x14ac:dyDescent="0.25">
      <c r="B75" s="4"/>
      <c r="C75" s="2"/>
      <c r="D75" s="20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</row>
    <row r="76" spans="2:55" x14ac:dyDescent="0.25">
      <c r="B76" s="4"/>
      <c r="C76" s="2"/>
      <c r="D76" s="20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</row>
    <row r="77" spans="2:55" x14ac:dyDescent="0.25">
      <c r="B77" s="4"/>
      <c r="C77" s="2"/>
      <c r="D77" s="20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</row>
    <row r="78" spans="2:55" x14ac:dyDescent="0.25">
      <c r="B78" s="4"/>
      <c r="C78" s="2"/>
      <c r="D78" s="20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</row>
    <row r="79" spans="2:55" x14ac:dyDescent="0.25">
      <c r="B79" s="4"/>
      <c r="C79" s="2"/>
      <c r="D79" s="20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</row>
    <row r="80" spans="2:55" x14ac:dyDescent="0.25">
      <c r="B80" s="4"/>
      <c r="C80" s="2"/>
      <c r="D80" s="20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</row>
    <row r="81" spans="2:55" x14ac:dyDescent="0.25">
      <c r="B81" s="4"/>
      <c r="C81" s="2"/>
      <c r="D81" s="20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</row>
    <row r="82" spans="2:55" x14ac:dyDescent="0.25">
      <c r="B82" s="4"/>
      <c r="C82" s="2"/>
      <c r="D82" s="20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</row>
    <row r="83" spans="2:55" x14ac:dyDescent="0.25">
      <c r="B83" s="4"/>
      <c r="C83" s="2"/>
      <c r="D83" s="20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</row>
    <row r="84" spans="2:55" x14ac:dyDescent="0.25">
      <c r="B84" s="4"/>
      <c r="C84" s="2"/>
      <c r="D84" s="20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</row>
    <row r="85" spans="2:55" x14ac:dyDescent="0.25">
      <c r="B85" s="4"/>
      <c r="C85" s="2"/>
      <c r="D85" s="20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</row>
    <row r="86" spans="2:55" x14ac:dyDescent="0.25">
      <c r="B86" s="4"/>
      <c r="C86" s="2"/>
      <c r="D86" s="20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</row>
    <row r="87" spans="2:55" x14ac:dyDescent="0.25">
      <c r="B87" s="4"/>
      <c r="C87" s="2"/>
      <c r="D87" s="20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</row>
    <row r="88" spans="2:55" x14ac:dyDescent="0.25">
      <c r="B88" s="4"/>
      <c r="C88" s="2"/>
      <c r="D88" s="20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</row>
    <row r="89" spans="2:55" x14ac:dyDescent="0.25">
      <c r="B89" s="4"/>
      <c r="C89" s="2"/>
      <c r="D89" s="20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</row>
    <row r="90" spans="2:55" x14ac:dyDescent="0.25">
      <c r="B90" s="4"/>
      <c r="C90" s="2"/>
      <c r="D90" s="20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</row>
    <row r="91" spans="2:55" x14ac:dyDescent="0.25">
      <c r="B91" s="4"/>
      <c r="C91" s="2"/>
      <c r="D91" s="20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</row>
    <row r="92" spans="2:55" x14ac:dyDescent="0.25">
      <c r="B92" s="4"/>
      <c r="C92" s="2"/>
      <c r="D92" s="20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</row>
    <row r="93" spans="2:55" x14ac:dyDescent="0.25">
      <c r="B93" s="4"/>
      <c r="C93" s="2"/>
      <c r="D93" s="20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</row>
    <row r="94" spans="2:55" x14ac:dyDescent="0.25">
      <c r="B94" s="4"/>
      <c r="C94" s="2"/>
      <c r="D94" s="20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</row>
    <row r="95" spans="2:55" x14ac:dyDescent="0.25">
      <c r="B95" s="4"/>
      <c r="C95" s="2"/>
      <c r="D95" s="20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</row>
    <row r="96" spans="2:55" x14ac:dyDescent="0.25">
      <c r="B96" s="4"/>
      <c r="C96" s="2"/>
      <c r="D96" s="20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</row>
    <row r="97" spans="2:55" x14ac:dyDescent="0.25">
      <c r="B97" s="4"/>
      <c r="C97" s="2"/>
      <c r="D97" s="20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</row>
    <row r="98" spans="2:55" x14ac:dyDescent="0.25">
      <c r="B98" s="4"/>
      <c r="C98" s="2"/>
      <c r="D98" s="20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</row>
    <row r="99" spans="2:55" x14ac:dyDescent="0.25">
      <c r="D99" s="23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</row>
    <row r="100" spans="2:55" x14ac:dyDescent="0.25">
      <c r="D100" s="23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</row>
    <row r="101" spans="2:55" x14ac:dyDescent="0.25">
      <c r="D101" s="23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</row>
    <row r="102" spans="2:55" x14ac:dyDescent="0.25">
      <c r="D102" s="23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  <c r="AW102" s="22"/>
      <c r="AX102" s="22"/>
      <c r="AY102" s="22"/>
      <c r="AZ102" s="22"/>
      <c r="BA102" s="22"/>
      <c r="BB102" s="22"/>
      <c r="BC102" s="22"/>
    </row>
    <row r="103" spans="2:55" x14ac:dyDescent="0.25">
      <c r="D103" s="23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  <c r="AW103" s="22"/>
      <c r="AX103" s="22"/>
      <c r="AY103" s="22"/>
      <c r="AZ103" s="22"/>
      <c r="BA103" s="22"/>
      <c r="BB103" s="22"/>
      <c r="BC103" s="22"/>
    </row>
    <row r="104" spans="2:55" x14ac:dyDescent="0.25">
      <c r="D104" s="23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  <c r="AP104" s="22"/>
      <c r="AQ104" s="22"/>
      <c r="AR104" s="22"/>
      <c r="AS104" s="22"/>
      <c r="AT104" s="22"/>
      <c r="AU104" s="22"/>
      <c r="AV104" s="22"/>
      <c r="AW104" s="22"/>
      <c r="AX104" s="22"/>
      <c r="AY104" s="22"/>
      <c r="AZ104" s="22"/>
      <c r="BA104" s="22"/>
      <c r="BB104" s="22"/>
      <c r="BC104" s="22"/>
    </row>
    <row r="105" spans="2:55" x14ac:dyDescent="0.25">
      <c r="D105" s="23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  <c r="AH105" s="22"/>
      <c r="AI105" s="22"/>
      <c r="AJ105" s="22"/>
      <c r="AK105" s="22"/>
      <c r="AL105" s="22"/>
      <c r="AM105" s="22"/>
      <c r="AN105" s="22"/>
      <c r="AO105" s="22"/>
      <c r="AP105" s="22"/>
      <c r="AQ105" s="22"/>
      <c r="AR105" s="22"/>
      <c r="AS105" s="22"/>
      <c r="AT105" s="22"/>
      <c r="AU105" s="22"/>
      <c r="AV105" s="22"/>
      <c r="AW105" s="22"/>
      <c r="AX105" s="22"/>
      <c r="AY105" s="22"/>
      <c r="AZ105" s="22"/>
      <c r="BA105" s="22"/>
      <c r="BB105" s="22"/>
      <c r="BC105" s="22"/>
    </row>
    <row r="106" spans="2:55" x14ac:dyDescent="0.25">
      <c r="D106" s="23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  <c r="AP106" s="22"/>
      <c r="AQ106" s="22"/>
      <c r="AR106" s="22"/>
      <c r="AS106" s="22"/>
      <c r="AT106" s="22"/>
      <c r="AU106" s="22"/>
      <c r="AV106" s="22"/>
      <c r="AW106" s="22"/>
      <c r="AX106" s="22"/>
      <c r="AY106" s="22"/>
      <c r="AZ106" s="22"/>
      <c r="BA106" s="22"/>
      <c r="BB106" s="22"/>
      <c r="BC106" s="22"/>
    </row>
    <row r="107" spans="2:55" x14ac:dyDescent="0.25">
      <c r="D107" s="23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2"/>
      <c r="BC107" s="22"/>
    </row>
    <row r="108" spans="2:55" x14ac:dyDescent="0.25">
      <c r="D108" s="23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  <c r="AH108" s="22"/>
      <c r="AI108" s="22"/>
      <c r="AJ108" s="22"/>
      <c r="AK108" s="22"/>
      <c r="AL108" s="22"/>
      <c r="AM108" s="22"/>
      <c r="AN108" s="22"/>
      <c r="AO108" s="22"/>
      <c r="AP108" s="22"/>
      <c r="AQ108" s="22"/>
      <c r="AR108" s="22"/>
      <c r="AS108" s="22"/>
      <c r="AT108" s="22"/>
      <c r="AU108" s="22"/>
      <c r="AV108" s="22"/>
      <c r="AW108" s="22"/>
      <c r="AX108" s="22"/>
      <c r="AY108" s="22"/>
      <c r="AZ108" s="22"/>
      <c r="BA108" s="22"/>
      <c r="BB108" s="22"/>
      <c r="BC108" s="22"/>
    </row>
    <row r="109" spans="2:55" x14ac:dyDescent="0.25">
      <c r="D109" s="23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  <c r="AH109" s="22"/>
      <c r="AI109" s="22"/>
      <c r="AJ109" s="22"/>
      <c r="AK109" s="22"/>
      <c r="AL109" s="22"/>
      <c r="AM109" s="22"/>
      <c r="AN109" s="22"/>
      <c r="AO109" s="22"/>
      <c r="AP109" s="22"/>
      <c r="AQ109" s="22"/>
      <c r="AR109" s="22"/>
      <c r="AS109" s="22"/>
      <c r="AT109" s="22"/>
      <c r="AU109" s="22"/>
      <c r="AV109" s="22"/>
      <c r="AW109" s="22"/>
      <c r="AX109" s="22"/>
      <c r="AY109" s="22"/>
      <c r="AZ109" s="22"/>
      <c r="BA109" s="22"/>
      <c r="BB109" s="22"/>
      <c r="BC109" s="22"/>
    </row>
    <row r="110" spans="2:55" x14ac:dyDescent="0.25">
      <c r="D110" s="23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  <c r="BA110" s="22"/>
      <c r="BB110" s="22"/>
      <c r="BC110" s="22"/>
    </row>
    <row r="111" spans="2:55" x14ac:dyDescent="0.25">
      <c r="D111" s="23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2"/>
      <c r="BC111" s="22"/>
    </row>
    <row r="112" spans="2:55" x14ac:dyDescent="0.25">
      <c r="D112" s="23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  <c r="AP112" s="22"/>
      <c r="AQ112" s="22"/>
      <c r="AR112" s="22"/>
      <c r="AS112" s="22"/>
      <c r="AT112" s="22"/>
      <c r="AU112" s="22"/>
      <c r="AV112" s="22"/>
      <c r="AW112" s="22"/>
      <c r="AX112" s="22"/>
      <c r="AY112" s="22"/>
      <c r="AZ112" s="22"/>
      <c r="BA112" s="22"/>
      <c r="BB112" s="22"/>
      <c r="BC112" s="22"/>
    </row>
    <row r="113" spans="4:55" x14ac:dyDescent="0.25">
      <c r="D113" s="23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  <c r="AH113" s="22"/>
      <c r="AI113" s="22"/>
      <c r="AJ113" s="22"/>
      <c r="AK113" s="22"/>
      <c r="AL113" s="22"/>
      <c r="AM113" s="22"/>
      <c r="AN113" s="22"/>
      <c r="AO113" s="22"/>
      <c r="AP113" s="22"/>
      <c r="AQ113" s="22"/>
      <c r="AR113" s="22"/>
      <c r="AS113" s="22"/>
      <c r="AT113" s="22"/>
      <c r="AU113" s="22"/>
      <c r="AV113" s="22"/>
      <c r="AW113" s="22"/>
      <c r="AX113" s="22"/>
      <c r="AY113" s="22"/>
      <c r="AZ113" s="22"/>
      <c r="BA113" s="22"/>
      <c r="BB113" s="22"/>
      <c r="BC113" s="22"/>
    </row>
    <row r="114" spans="4:55" x14ac:dyDescent="0.25">
      <c r="D114" s="23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  <c r="AH114" s="22"/>
      <c r="AI114" s="22"/>
      <c r="AJ114" s="22"/>
      <c r="AK114" s="22"/>
      <c r="AL114" s="22"/>
      <c r="AM114" s="22"/>
      <c r="AN114" s="22"/>
      <c r="AO114" s="22"/>
      <c r="AP114" s="22"/>
      <c r="AQ114" s="22"/>
      <c r="AR114" s="22"/>
      <c r="AS114" s="22"/>
      <c r="AT114" s="22"/>
      <c r="AU114" s="22"/>
      <c r="AV114" s="22"/>
      <c r="AW114" s="22"/>
      <c r="AX114" s="22"/>
      <c r="AY114" s="22"/>
      <c r="AZ114" s="22"/>
      <c r="BA114" s="22"/>
      <c r="BB114" s="22"/>
      <c r="BC114" s="22"/>
    </row>
    <row r="115" spans="4:55" x14ac:dyDescent="0.25">
      <c r="D115" s="23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  <c r="AZ115" s="22"/>
      <c r="BA115" s="22"/>
      <c r="BB115" s="22"/>
      <c r="BC115" s="22"/>
    </row>
    <row r="116" spans="4:55" x14ac:dyDescent="0.25">
      <c r="D116" s="23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  <c r="AH116" s="22"/>
      <c r="AI116" s="22"/>
      <c r="AJ116" s="22"/>
      <c r="AK116" s="22"/>
      <c r="AL116" s="22"/>
      <c r="AM116" s="22"/>
      <c r="AN116" s="22"/>
      <c r="AO116" s="22"/>
      <c r="AP116" s="22"/>
      <c r="AQ116" s="22"/>
      <c r="AR116" s="22"/>
      <c r="AS116" s="22"/>
      <c r="AT116" s="22"/>
      <c r="AU116" s="22"/>
      <c r="AV116" s="22"/>
      <c r="AW116" s="22"/>
      <c r="AX116" s="22"/>
      <c r="AY116" s="22"/>
      <c r="AZ116" s="22"/>
      <c r="BA116" s="22"/>
      <c r="BB116" s="22"/>
      <c r="BC116" s="22"/>
    </row>
    <row r="117" spans="4:55" x14ac:dyDescent="0.25">
      <c r="D117" s="23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  <c r="AH117" s="22"/>
      <c r="AI117" s="22"/>
      <c r="AJ117" s="22"/>
      <c r="AK117" s="22"/>
      <c r="AL117" s="22"/>
      <c r="AM117" s="22"/>
      <c r="AN117" s="22"/>
      <c r="AO117" s="22"/>
      <c r="AP117" s="22"/>
      <c r="AQ117" s="22"/>
      <c r="AR117" s="22"/>
      <c r="AS117" s="22"/>
      <c r="AT117" s="22"/>
      <c r="AU117" s="22"/>
      <c r="AV117" s="22"/>
      <c r="AW117" s="22"/>
      <c r="AX117" s="22"/>
      <c r="AY117" s="22"/>
      <c r="AZ117" s="22"/>
      <c r="BA117" s="22"/>
      <c r="BB117" s="22"/>
      <c r="BC117" s="22"/>
    </row>
    <row r="118" spans="4:55" x14ac:dyDescent="0.25">
      <c r="D118" s="23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  <c r="AH118" s="22"/>
      <c r="AI118" s="22"/>
      <c r="AJ118" s="22"/>
      <c r="AK118" s="22"/>
      <c r="AL118" s="22"/>
      <c r="AM118" s="22"/>
      <c r="AN118" s="22"/>
      <c r="AO118" s="22"/>
      <c r="AP118" s="22"/>
      <c r="AQ118" s="22"/>
      <c r="AR118" s="22"/>
      <c r="AS118" s="22"/>
      <c r="AT118" s="22"/>
      <c r="AU118" s="22"/>
      <c r="AV118" s="22"/>
      <c r="AW118" s="22"/>
      <c r="AX118" s="22"/>
      <c r="AY118" s="22"/>
      <c r="AZ118" s="22"/>
      <c r="BA118" s="22"/>
      <c r="BB118" s="22"/>
      <c r="BC118" s="22"/>
    </row>
    <row r="119" spans="4:55" x14ac:dyDescent="0.25">
      <c r="D119" s="23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2"/>
      <c r="BC119" s="22"/>
    </row>
    <row r="120" spans="4:55" x14ac:dyDescent="0.25">
      <c r="D120" s="23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  <c r="AH120" s="22"/>
      <c r="AI120" s="22"/>
      <c r="AJ120" s="22"/>
      <c r="AK120" s="22"/>
      <c r="AL120" s="22"/>
      <c r="AM120" s="22"/>
      <c r="AN120" s="22"/>
      <c r="AO120" s="22"/>
      <c r="AP120" s="22"/>
      <c r="AQ120" s="22"/>
      <c r="AR120" s="22"/>
      <c r="AS120" s="22"/>
      <c r="AT120" s="22"/>
      <c r="AU120" s="22"/>
      <c r="AV120" s="22"/>
      <c r="AW120" s="22"/>
      <c r="AX120" s="22"/>
      <c r="AY120" s="22"/>
      <c r="AZ120" s="22"/>
      <c r="BA120" s="22"/>
      <c r="BB120" s="22"/>
      <c r="BC120" s="22"/>
    </row>
    <row r="121" spans="4:55" x14ac:dyDescent="0.25">
      <c r="D121" s="23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  <c r="AH121" s="22"/>
      <c r="AI121" s="22"/>
      <c r="AJ121" s="22"/>
      <c r="AK121" s="22"/>
      <c r="AL121" s="22"/>
      <c r="AM121" s="22"/>
      <c r="AN121" s="22"/>
      <c r="AO121" s="22"/>
      <c r="AP121" s="22"/>
      <c r="AQ121" s="22"/>
      <c r="AR121" s="22"/>
      <c r="AS121" s="22"/>
      <c r="AT121" s="22"/>
      <c r="AU121" s="22"/>
      <c r="AV121" s="22"/>
      <c r="AW121" s="22"/>
      <c r="AX121" s="22"/>
      <c r="AY121" s="22"/>
      <c r="AZ121" s="22"/>
      <c r="BA121" s="22"/>
      <c r="BB121" s="22"/>
      <c r="BC121" s="22"/>
    </row>
    <row r="122" spans="4:55" x14ac:dyDescent="0.25">
      <c r="D122" s="23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  <c r="AH122" s="22"/>
      <c r="AI122" s="22"/>
      <c r="AJ122" s="22"/>
      <c r="AK122" s="22"/>
      <c r="AL122" s="22"/>
      <c r="AM122" s="22"/>
      <c r="AN122" s="22"/>
      <c r="AO122" s="22"/>
      <c r="AP122" s="22"/>
      <c r="AQ122" s="22"/>
      <c r="AR122" s="22"/>
      <c r="AS122" s="22"/>
      <c r="AT122" s="22"/>
      <c r="AU122" s="22"/>
      <c r="AV122" s="22"/>
      <c r="AW122" s="22"/>
      <c r="AX122" s="22"/>
      <c r="AY122" s="22"/>
      <c r="AZ122" s="22"/>
      <c r="BA122" s="22"/>
      <c r="BB122" s="22"/>
      <c r="BC122" s="22"/>
    </row>
    <row r="123" spans="4:55" x14ac:dyDescent="0.25">
      <c r="D123" s="23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2"/>
      <c r="AQ123" s="22"/>
      <c r="AR123" s="22"/>
      <c r="AS123" s="22"/>
      <c r="AT123" s="22"/>
      <c r="AU123" s="22"/>
      <c r="AV123" s="22"/>
      <c r="AW123" s="22"/>
      <c r="AX123" s="22"/>
      <c r="AY123" s="22"/>
      <c r="AZ123" s="22"/>
      <c r="BA123" s="22"/>
      <c r="BB123" s="22"/>
      <c r="BC123" s="22"/>
    </row>
    <row r="124" spans="4:55" x14ac:dyDescent="0.25">
      <c r="D124" s="23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  <c r="AH124" s="22"/>
      <c r="AI124" s="22"/>
      <c r="AJ124" s="22"/>
      <c r="AK124" s="22"/>
      <c r="AL124" s="22"/>
      <c r="AM124" s="22"/>
      <c r="AN124" s="22"/>
      <c r="AO124" s="22"/>
      <c r="AP124" s="22"/>
      <c r="AQ124" s="22"/>
      <c r="AR124" s="22"/>
      <c r="AS124" s="22"/>
      <c r="AT124" s="22"/>
      <c r="AU124" s="22"/>
      <c r="AV124" s="22"/>
      <c r="AW124" s="22"/>
      <c r="AX124" s="22"/>
      <c r="AY124" s="22"/>
      <c r="AZ124" s="22"/>
      <c r="BA124" s="22"/>
      <c r="BB124" s="22"/>
      <c r="BC124" s="22"/>
    </row>
    <row r="125" spans="4:55" x14ac:dyDescent="0.25">
      <c r="D125" s="23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  <c r="AH125" s="22"/>
      <c r="AI125" s="22"/>
      <c r="AJ125" s="22"/>
      <c r="AK125" s="22"/>
      <c r="AL125" s="22"/>
      <c r="AM125" s="22"/>
      <c r="AN125" s="22"/>
      <c r="AO125" s="22"/>
      <c r="AP125" s="22"/>
      <c r="AQ125" s="22"/>
      <c r="AR125" s="22"/>
      <c r="AS125" s="22"/>
      <c r="AT125" s="22"/>
      <c r="AU125" s="22"/>
      <c r="AV125" s="22"/>
      <c r="AW125" s="22"/>
      <c r="AX125" s="22"/>
      <c r="AY125" s="22"/>
      <c r="AZ125" s="22"/>
      <c r="BA125" s="22"/>
      <c r="BB125" s="22"/>
      <c r="BC125" s="22"/>
    </row>
    <row r="126" spans="4:55" x14ac:dyDescent="0.25">
      <c r="D126" s="23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  <c r="AH126" s="22"/>
      <c r="AI126" s="22"/>
      <c r="AJ126" s="22"/>
      <c r="AK126" s="22"/>
      <c r="AL126" s="22"/>
      <c r="AM126" s="22"/>
      <c r="AN126" s="22"/>
      <c r="AO126" s="22"/>
      <c r="AP126" s="22"/>
      <c r="AQ126" s="22"/>
      <c r="AR126" s="22"/>
      <c r="AS126" s="22"/>
      <c r="AT126" s="22"/>
      <c r="AU126" s="22"/>
      <c r="AV126" s="22"/>
      <c r="AW126" s="22"/>
      <c r="AX126" s="22"/>
      <c r="AY126" s="22"/>
      <c r="AZ126" s="22"/>
      <c r="BA126" s="22"/>
      <c r="BB126" s="22"/>
      <c r="BC126" s="22"/>
    </row>
    <row r="127" spans="4:55" x14ac:dyDescent="0.25">
      <c r="D127" s="23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2"/>
      <c r="BC127" s="22"/>
    </row>
    <row r="128" spans="4:55" x14ac:dyDescent="0.25">
      <c r="D128" s="23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  <c r="AH128" s="22"/>
      <c r="AI128" s="22"/>
      <c r="AJ128" s="22"/>
      <c r="AK128" s="22"/>
      <c r="AL128" s="22"/>
      <c r="AM128" s="22"/>
      <c r="AN128" s="22"/>
      <c r="AO128" s="22"/>
      <c r="AP128" s="22"/>
      <c r="AQ128" s="22"/>
      <c r="AR128" s="22"/>
      <c r="AS128" s="22"/>
      <c r="AT128" s="22"/>
      <c r="AU128" s="22"/>
      <c r="AV128" s="22"/>
      <c r="AW128" s="22"/>
      <c r="AX128" s="22"/>
      <c r="AY128" s="22"/>
      <c r="AZ128" s="22"/>
      <c r="BA128" s="22"/>
      <c r="BB128" s="22"/>
      <c r="BC128" s="22"/>
    </row>
    <row r="129" spans="4:55" x14ac:dyDescent="0.25">
      <c r="D129" s="23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  <c r="AH129" s="22"/>
      <c r="AI129" s="22"/>
      <c r="AJ129" s="22"/>
      <c r="AK129" s="22"/>
      <c r="AL129" s="22"/>
      <c r="AM129" s="22"/>
      <c r="AN129" s="22"/>
      <c r="AO129" s="22"/>
      <c r="AP129" s="22"/>
      <c r="AQ129" s="22"/>
      <c r="AR129" s="22"/>
      <c r="AS129" s="22"/>
      <c r="AT129" s="22"/>
      <c r="AU129" s="22"/>
      <c r="AV129" s="22"/>
      <c r="AW129" s="22"/>
      <c r="AX129" s="22"/>
      <c r="AY129" s="22"/>
      <c r="AZ129" s="22"/>
      <c r="BA129" s="22"/>
      <c r="BB129" s="22"/>
      <c r="BC129" s="22"/>
    </row>
    <row r="130" spans="4:55" x14ac:dyDescent="0.25">
      <c r="D130" s="23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  <c r="AH130" s="22"/>
      <c r="AI130" s="22"/>
      <c r="AJ130" s="22"/>
      <c r="AK130" s="22"/>
      <c r="AL130" s="22"/>
      <c r="AM130" s="22"/>
      <c r="AN130" s="22"/>
      <c r="AO130" s="22"/>
      <c r="AP130" s="22"/>
      <c r="AQ130" s="22"/>
      <c r="AR130" s="22"/>
      <c r="AS130" s="22"/>
      <c r="AT130" s="22"/>
      <c r="AU130" s="22"/>
      <c r="AV130" s="22"/>
      <c r="AW130" s="22"/>
      <c r="AX130" s="22"/>
      <c r="AY130" s="22"/>
      <c r="AZ130" s="22"/>
      <c r="BA130" s="22"/>
      <c r="BB130" s="22"/>
      <c r="BC130" s="22"/>
    </row>
    <row r="131" spans="4:55" x14ac:dyDescent="0.25">
      <c r="D131" s="23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2"/>
      <c r="BC131" s="22"/>
    </row>
    <row r="132" spans="4:55" x14ac:dyDescent="0.25">
      <c r="D132" s="23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  <c r="AH132" s="22"/>
      <c r="AI132" s="22"/>
      <c r="AJ132" s="22"/>
      <c r="AK132" s="22"/>
      <c r="AL132" s="22"/>
      <c r="AM132" s="22"/>
      <c r="AN132" s="22"/>
      <c r="AO132" s="22"/>
      <c r="AP132" s="22"/>
      <c r="AQ132" s="22"/>
      <c r="AR132" s="22"/>
      <c r="AS132" s="22"/>
      <c r="AT132" s="22"/>
      <c r="AU132" s="22"/>
      <c r="AV132" s="22"/>
      <c r="AW132" s="22"/>
      <c r="AX132" s="22"/>
      <c r="AY132" s="22"/>
      <c r="AZ132" s="22"/>
      <c r="BA132" s="22"/>
      <c r="BB132" s="22"/>
      <c r="BC132" s="22"/>
    </row>
    <row r="133" spans="4:55" x14ac:dyDescent="0.25">
      <c r="D133" s="23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  <c r="AH133" s="22"/>
      <c r="AI133" s="22"/>
      <c r="AJ133" s="22"/>
      <c r="AK133" s="22"/>
      <c r="AL133" s="22"/>
      <c r="AM133" s="22"/>
      <c r="AN133" s="22"/>
      <c r="AO133" s="22"/>
      <c r="AP133" s="22"/>
      <c r="AQ133" s="22"/>
      <c r="AR133" s="22"/>
      <c r="AS133" s="22"/>
      <c r="AT133" s="22"/>
      <c r="AU133" s="22"/>
      <c r="AV133" s="22"/>
      <c r="AW133" s="22"/>
      <c r="AX133" s="22"/>
      <c r="AY133" s="22"/>
      <c r="AZ133" s="22"/>
      <c r="BA133" s="22"/>
      <c r="BB133" s="22"/>
      <c r="BC133" s="22"/>
    </row>
    <row r="134" spans="4:55" x14ac:dyDescent="0.25">
      <c r="D134" s="23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  <c r="AH134" s="22"/>
      <c r="AI134" s="22"/>
      <c r="AJ134" s="22"/>
      <c r="AK134" s="22"/>
      <c r="AL134" s="22"/>
      <c r="AM134" s="22"/>
      <c r="AN134" s="22"/>
      <c r="AO134" s="22"/>
      <c r="AP134" s="22"/>
      <c r="AQ134" s="22"/>
      <c r="AR134" s="22"/>
      <c r="AS134" s="22"/>
      <c r="AT134" s="22"/>
      <c r="AU134" s="22"/>
      <c r="AV134" s="22"/>
      <c r="AW134" s="22"/>
      <c r="AX134" s="22"/>
      <c r="AY134" s="22"/>
      <c r="AZ134" s="22"/>
      <c r="BA134" s="22"/>
      <c r="BB134" s="22"/>
      <c r="BC134" s="22"/>
    </row>
    <row r="135" spans="4:55" x14ac:dyDescent="0.25">
      <c r="D135" s="23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22"/>
      <c r="AX135" s="22"/>
      <c r="AY135" s="22"/>
      <c r="AZ135" s="22"/>
      <c r="BA135" s="22"/>
      <c r="BB135" s="22"/>
      <c r="BC135" s="22"/>
    </row>
    <row r="136" spans="4:55" x14ac:dyDescent="0.25">
      <c r="D136" s="23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  <c r="AH136" s="22"/>
      <c r="AI136" s="22"/>
      <c r="AJ136" s="22"/>
      <c r="AK136" s="22"/>
      <c r="AL136" s="22"/>
      <c r="AM136" s="22"/>
      <c r="AN136" s="22"/>
      <c r="AO136" s="22"/>
      <c r="AP136" s="22"/>
      <c r="AQ136" s="22"/>
      <c r="AR136" s="22"/>
      <c r="AS136" s="22"/>
      <c r="AT136" s="22"/>
      <c r="AU136" s="22"/>
      <c r="AV136" s="22"/>
      <c r="AW136" s="22"/>
      <c r="AX136" s="22"/>
      <c r="AY136" s="22"/>
      <c r="AZ136" s="22"/>
      <c r="BA136" s="22"/>
      <c r="BB136" s="22"/>
      <c r="BC136" s="22"/>
    </row>
    <row r="137" spans="4:55" x14ac:dyDescent="0.25">
      <c r="D137" s="23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  <c r="AH137" s="22"/>
      <c r="AI137" s="22"/>
      <c r="AJ137" s="22"/>
      <c r="AK137" s="22"/>
      <c r="AL137" s="22"/>
      <c r="AM137" s="22"/>
      <c r="AN137" s="22"/>
      <c r="AO137" s="22"/>
      <c r="AP137" s="22"/>
      <c r="AQ137" s="22"/>
      <c r="AR137" s="22"/>
      <c r="AS137" s="22"/>
      <c r="AT137" s="22"/>
      <c r="AU137" s="22"/>
      <c r="AV137" s="22"/>
      <c r="AW137" s="22"/>
      <c r="AX137" s="22"/>
      <c r="AY137" s="22"/>
      <c r="AZ137" s="22"/>
      <c r="BA137" s="22"/>
      <c r="BB137" s="22"/>
      <c r="BC137" s="22"/>
    </row>
    <row r="138" spans="4:55" x14ac:dyDescent="0.25">
      <c r="D138" s="23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  <c r="AV138" s="22"/>
      <c r="AW138" s="22"/>
      <c r="AX138" s="22"/>
      <c r="AY138" s="22"/>
      <c r="AZ138" s="22"/>
      <c r="BA138" s="22"/>
      <c r="BB138" s="22"/>
      <c r="BC138" s="22"/>
    </row>
    <row r="139" spans="4:55" x14ac:dyDescent="0.25">
      <c r="D139" s="23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  <c r="AH139" s="22"/>
      <c r="AI139" s="22"/>
      <c r="AJ139" s="22"/>
      <c r="AK139" s="22"/>
      <c r="AL139" s="22"/>
      <c r="AM139" s="22"/>
      <c r="AN139" s="22"/>
      <c r="AO139" s="22"/>
      <c r="AP139" s="22"/>
      <c r="AQ139" s="22"/>
      <c r="AR139" s="22"/>
      <c r="AS139" s="22"/>
      <c r="AT139" s="22"/>
      <c r="AU139" s="22"/>
      <c r="AV139" s="22"/>
      <c r="AW139" s="22"/>
      <c r="AX139" s="22"/>
      <c r="AY139" s="22"/>
      <c r="AZ139" s="22"/>
      <c r="BA139" s="22"/>
      <c r="BB139" s="22"/>
      <c r="BC139" s="22"/>
    </row>
    <row r="140" spans="4:55" x14ac:dyDescent="0.25">
      <c r="D140" s="23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  <c r="AH140" s="22"/>
      <c r="AI140" s="22"/>
      <c r="AJ140" s="22"/>
      <c r="AK140" s="22"/>
      <c r="AL140" s="22"/>
      <c r="AM140" s="22"/>
      <c r="AN140" s="22"/>
      <c r="AO140" s="22"/>
      <c r="AP140" s="22"/>
      <c r="AQ140" s="22"/>
      <c r="AR140" s="22"/>
      <c r="AS140" s="22"/>
      <c r="AT140" s="22"/>
      <c r="AU140" s="22"/>
      <c r="AV140" s="22"/>
      <c r="AW140" s="22"/>
      <c r="AX140" s="22"/>
      <c r="AY140" s="22"/>
      <c r="AZ140" s="22"/>
      <c r="BA140" s="22"/>
      <c r="BB140" s="22"/>
      <c r="BC140" s="22"/>
    </row>
    <row r="141" spans="4:55" x14ac:dyDescent="0.25">
      <c r="D141" s="23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  <c r="AH141" s="22"/>
      <c r="AI141" s="22"/>
      <c r="AJ141" s="22"/>
      <c r="AK141" s="22"/>
      <c r="AL141" s="22"/>
      <c r="AM141" s="22"/>
      <c r="AN141" s="22"/>
      <c r="AO141" s="22"/>
      <c r="AP141" s="22"/>
      <c r="AQ141" s="22"/>
      <c r="AR141" s="22"/>
      <c r="AS141" s="22"/>
      <c r="AT141" s="22"/>
      <c r="AU141" s="22"/>
      <c r="AV141" s="22"/>
      <c r="AW141" s="22"/>
      <c r="AX141" s="22"/>
      <c r="AY141" s="22"/>
      <c r="AZ141" s="22"/>
      <c r="BA141" s="22"/>
      <c r="BB141" s="22"/>
      <c r="BC141" s="22"/>
    </row>
    <row r="142" spans="4:55" x14ac:dyDescent="0.25">
      <c r="D142" s="23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  <c r="AH142" s="22"/>
      <c r="AI142" s="22"/>
      <c r="AJ142" s="22"/>
      <c r="AK142" s="22"/>
      <c r="AL142" s="22"/>
      <c r="AM142" s="22"/>
      <c r="AN142" s="22"/>
      <c r="AO142" s="22"/>
      <c r="AP142" s="22"/>
      <c r="AQ142" s="22"/>
      <c r="AR142" s="22"/>
      <c r="AS142" s="22"/>
      <c r="AT142" s="22"/>
      <c r="AU142" s="22"/>
      <c r="AV142" s="22"/>
      <c r="AW142" s="22"/>
      <c r="AX142" s="22"/>
      <c r="AY142" s="22"/>
      <c r="AZ142" s="22"/>
      <c r="BA142" s="22"/>
      <c r="BB142" s="22"/>
      <c r="BC142" s="22"/>
    </row>
    <row r="143" spans="4:55" x14ac:dyDescent="0.25">
      <c r="D143" s="23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  <c r="AH143" s="22"/>
      <c r="AI143" s="22"/>
      <c r="AJ143" s="22"/>
      <c r="AK143" s="22"/>
      <c r="AL143" s="22"/>
      <c r="AM143" s="22"/>
      <c r="AN143" s="22"/>
      <c r="AO143" s="22"/>
      <c r="AP143" s="22"/>
      <c r="AQ143" s="22"/>
      <c r="AR143" s="22"/>
      <c r="AS143" s="22"/>
      <c r="AT143" s="22"/>
      <c r="AU143" s="22"/>
      <c r="AV143" s="22"/>
      <c r="AW143" s="22"/>
      <c r="AX143" s="22"/>
      <c r="AY143" s="22"/>
      <c r="AZ143" s="22"/>
      <c r="BA143" s="22"/>
      <c r="BB143" s="22"/>
      <c r="BC143" s="22"/>
    </row>
    <row r="144" spans="4:55" x14ac:dyDescent="0.25">
      <c r="D144" s="23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  <c r="AH144" s="22"/>
      <c r="AI144" s="22"/>
      <c r="AJ144" s="22"/>
      <c r="AK144" s="22"/>
      <c r="AL144" s="22"/>
      <c r="AM144" s="22"/>
      <c r="AN144" s="22"/>
      <c r="AO144" s="22"/>
      <c r="AP144" s="22"/>
      <c r="AQ144" s="22"/>
      <c r="AR144" s="22"/>
      <c r="AS144" s="22"/>
      <c r="AT144" s="22"/>
      <c r="AU144" s="22"/>
      <c r="AV144" s="22"/>
      <c r="AW144" s="22"/>
      <c r="AX144" s="22"/>
      <c r="AY144" s="22"/>
      <c r="AZ144" s="22"/>
      <c r="BA144" s="22"/>
      <c r="BB144" s="22"/>
      <c r="BC144" s="22"/>
    </row>
    <row r="145" spans="4:55" x14ac:dyDescent="0.25">
      <c r="D145" s="23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  <c r="AH145" s="22"/>
      <c r="AI145" s="22"/>
      <c r="AJ145" s="22"/>
      <c r="AK145" s="22"/>
      <c r="AL145" s="22"/>
      <c r="AM145" s="22"/>
      <c r="AN145" s="22"/>
      <c r="AO145" s="22"/>
      <c r="AP145" s="22"/>
      <c r="AQ145" s="22"/>
      <c r="AR145" s="22"/>
      <c r="AS145" s="22"/>
      <c r="AT145" s="22"/>
      <c r="AU145" s="22"/>
      <c r="AV145" s="22"/>
      <c r="AW145" s="22"/>
      <c r="AX145" s="22"/>
      <c r="AY145" s="22"/>
      <c r="AZ145" s="22"/>
      <c r="BA145" s="22"/>
      <c r="BB145" s="22"/>
      <c r="BC145" s="22"/>
    </row>
    <row r="146" spans="4:55" x14ac:dyDescent="0.25">
      <c r="D146" s="23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  <c r="AH146" s="22"/>
      <c r="AI146" s="22"/>
      <c r="AJ146" s="22"/>
      <c r="AK146" s="22"/>
      <c r="AL146" s="22"/>
      <c r="AM146" s="22"/>
      <c r="AN146" s="22"/>
      <c r="AO146" s="22"/>
      <c r="AP146" s="22"/>
      <c r="AQ146" s="22"/>
      <c r="AR146" s="22"/>
      <c r="AS146" s="22"/>
      <c r="AT146" s="22"/>
      <c r="AU146" s="22"/>
      <c r="AV146" s="22"/>
      <c r="AW146" s="22"/>
      <c r="AX146" s="22"/>
      <c r="AY146" s="22"/>
      <c r="AZ146" s="22"/>
      <c r="BA146" s="22"/>
      <c r="BB146" s="22"/>
      <c r="BC146" s="22"/>
    </row>
    <row r="147" spans="4:55" x14ac:dyDescent="0.25">
      <c r="D147" s="23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  <c r="AH147" s="22"/>
      <c r="AI147" s="22"/>
      <c r="AJ147" s="22"/>
      <c r="AK147" s="22"/>
      <c r="AL147" s="22"/>
      <c r="AM147" s="22"/>
      <c r="AN147" s="22"/>
      <c r="AO147" s="22"/>
      <c r="AP147" s="22"/>
      <c r="AQ147" s="22"/>
      <c r="AR147" s="22"/>
      <c r="AS147" s="22"/>
      <c r="AT147" s="22"/>
      <c r="AU147" s="22"/>
      <c r="AV147" s="22"/>
      <c r="AW147" s="22"/>
      <c r="AX147" s="22"/>
      <c r="AY147" s="22"/>
      <c r="AZ147" s="22"/>
      <c r="BA147" s="22"/>
      <c r="BB147" s="22"/>
      <c r="BC147" s="22"/>
    </row>
    <row r="148" spans="4:55" x14ac:dyDescent="0.25">
      <c r="D148" s="23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  <c r="AH148" s="22"/>
      <c r="AI148" s="22"/>
      <c r="AJ148" s="22"/>
      <c r="AK148" s="22"/>
      <c r="AL148" s="22"/>
      <c r="AM148" s="22"/>
      <c r="AN148" s="22"/>
      <c r="AO148" s="22"/>
      <c r="AP148" s="22"/>
      <c r="AQ148" s="22"/>
      <c r="AR148" s="22"/>
      <c r="AS148" s="22"/>
      <c r="AT148" s="22"/>
      <c r="AU148" s="22"/>
      <c r="AV148" s="22"/>
      <c r="AW148" s="22"/>
      <c r="AX148" s="22"/>
      <c r="AY148" s="22"/>
      <c r="AZ148" s="22"/>
      <c r="BA148" s="22"/>
      <c r="BB148" s="22"/>
      <c r="BC148" s="22"/>
    </row>
    <row r="149" spans="4:55" x14ac:dyDescent="0.25">
      <c r="D149" s="23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  <c r="AH149" s="22"/>
      <c r="AI149" s="22"/>
      <c r="AJ149" s="22"/>
      <c r="AK149" s="22"/>
      <c r="AL149" s="22"/>
      <c r="AM149" s="22"/>
      <c r="AN149" s="22"/>
      <c r="AO149" s="22"/>
      <c r="AP149" s="22"/>
      <c r="AQ149" s="22"/>
      <c r="AR149" s="22"/>
      <c r="AS149" s="22"/>
      <c r="AT149" s="22"/>
      <c r="AU149" s="22"/>
      <c r="AV149" s="22"/>
      <c r="AW149" s="22"/>
      <c r="AX149" s="22"/>
      <c r="AY149" s="22"/>
      <c r="AZ149" s="22"/>
      <c r="BA149" s="22"/>
      <c r="BB149" s="22"/>
      <c r="BC149" s="22"/>
    </row>
    <row r="150" spans="4:55" x14ac:dyDescent="0.25">
      <c r="D150" s="23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  <c r="AH150" s="22"/>
      <c r="AI150" s="22"/>
      <c r="AJ150" s="22"/>
      <c r="AK150" s="22"/>
      <c r="AL150" s="22"/>
      <c r="AM150" s="22"/>
      <c r="AN150" s="22"/>
      <c r="AO150" s="22"/>
      <c r="AP150" s="22"/>
      <c r="AQ150" s="22"/>
      <c r="AR150" s="22"/>
      <c r="AS150" s="22"/>
      <c r="AT150" s="22"/>
      <c r="AU150" s="22"/>
      <c r="AV150" s="22"/>
      <c r="AW150" s="22"/>
      <c r="AX150" s="22"/>
      <c r="AY150" s="22"/>
      <c r="AZ150" s="22"/>
      <c r="BA150" s="22"/>
      <c r="BB150" s="22"/>
      <c r="BC150" s="22"/>
    </row>
    <row r="151" spans="4:55" x14ac:dyDescent="0.25">
      <c r="D151" s="23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  <c r="AH151" s="22"/>
      <c r="AI151" s="22"/>
      <c r="AJ151" s="22"/>
      <c r="AK151" s="22"/>
      <c r="AL151" s="22"/>
      <c r="AM151" s="22"/>
      <c r="AN151" s="22"/>
      <c r="AO151" s="22"/>
      <c r="AP151" s="22"/>
      <c r="AQ151" s="22"/>
      <c r="AR151" s="22"/>
      <c r="AS151" s="22"/>
      <c r="AT151" s="22"/>
      <c r="AU151" s="22"/>
      <c r="AV151" s="22"/>
      <c r="AW151" s="22"/>
      <c r="AX151" s="22"/>
      <c r="AY151" s="22"/>
      <c r="AZ151" s="22"/>
      <c r="BA151" s="22"/>
      <c r="BB151" s="22"/>
      <c r="BC151" s="22"/>
    </row>
    <row r="152" spans="4:55" x14ac:dyDescent="0.25">
      <c r="D152" s="23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  <c r="AH152" s="22"/>
      <c r="AI152" s="22"/>
      <c r="AJ152" s="22"/>
      <c r="AK152" s="22"/>
      <c r="AL152" s="22"/>
      <c r="AM152" s="22"/>
      <c r="AN152" s="22"/>
      <c r="AO152" s="22"/>
      <c r="AP152" s="22"/>
      <c r="AQ152" s="22"/>
      <c r="AR152" s="22"/>
      <c r="AS152" s="22"/>
      <c r="AT152" s="22"/>
      <c r="AU152" s="22"/>
      <c r="AV152" s="22"/>
      <c r="AW152" s="22"/>
      <c r="AX152" s="22"/>
      <c r="AY152" s="22"/>
      <c r="AZ152" s="22"/>
      <c r="BA152" s="22"/>
      <c r="BB152" s="22"/>
      <c r="BC152" s="22"/>
    </row>
    <row r="153" spans="4:55" x14ac:dyDescent="0.25">
      <c r="D153" s="23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2"/>
      <c r="AH153" s="22"/>
      <c r="AI153" s="22"/>
      <c r="AJ153" s="22"/>
      <c r="AK153" s="22"/>
      <c r="AL153" s="22"/>
      <c r="AM153" s="22"/>
      <c r="AN153" s="22"/>
      <c r="AO153" s="22"/>
      <c r="AP153" s="22"/>
      <c r="AQ153" s="22"/>
      <c r="AR153" s="22"/>
      <c r="AS153" s="22"/>
      <c r="AT153" s="22"/>
      <c r="AU153" s="22"/>
      <c r="AV153" s="22"/>
      <c r="AW153" s="22"/>
      <c r="AX153" s="22"/>
      <c r="AY153" s="22"/>
      <c r="AZ153" s="22"/>
      <c r="BA153" s="22"/>
      <c r="BB153" s="22"/>
      <c r="BC153" s="22"/>
    </row>
    <row r="154" spans="4:55" x14ac:dyDescent="0.25">
      <c r="D154" s="23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  <c r="AH154" s="22"/>
      <c r="AI154" s="22"/>
      <c r="AJ154" s="22"/>
      <c r="AK154" s="22"/>
      <c r="AL154" s="22"/>
      <c r="AM154" s="22"/>
      <c r="AN154" s="22"/>
      <c r="AO154" s="22"/>
      <c r="AP154" s="22"/>
      <c r="AQ154" s="22"/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2"/>
      <c r="BC154" s="22"/>
    </row>
    <row r="155" spans="4:55" x14ac:dyDescent="0.25">
      <c r="D155" s="23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  <c r="AH155" s="22"/>
      <c r="AI155" s="22"/>
      <c r="AJ155" s="22"/>
      <c r="AK155" s="22"/>
      <c r="AL155" s="22"/>
      <c r="AM155" s="22"/>
      <c r="AN155" s="22"/>
      <c r="AO155" s="22"/>
      <c r="AP155" s="22"/>
      <c r="AQ155" s="22"/>
      <c r="AR155" s="22"/>
      <c r="AS155" s="22"/>
      <c r="AT155" s="22"/>
      <c r="AU155" s="22"/>
      <c r="AV155" s="22"/>
      <c r="AW155" s="22"/>
      <c r="AX155" s="22"/>
      <c r="AY155" s="22"/>
      <c r="AZ155" s="22"/>
      <c r="BA155" s="22"/>
      <c r="BB155" s="22"/>
      <c r="BC155" s="22"/>
    </row>
    <row r="156" spans="4:55" x14ac:dyDescent="0.25">
      <c r="D156" s="23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  <c r="AH156" s="22"/>
      <c r="AI156" s="22"/>
      <c r="AJ156" s="22"/>
      <c r="AK156" s="22"/>
      <c r="AL156" s="22"/>
      <c r="AM156" s="22"/>
      <c r="AN156" s="22"/>
      <c r="AO156" s="22"/>
      <c r="AP156" s="22"/>
      <c r="AQ156" s="22"/>
      <c r="AR156" s="22"/>
      <c r="AS156" s="22"/>
      <c r="AT156" s="22"/>
      <c r="AU156" s="22"/>
      <c r="AV156" s="22"/>
      <c r="AW156" s="22"/>
      <c r="AX156" s="22"/>
      <c r="AY156" s="22"/>
      <c r="AZ156" s="22"/>
      <c r="BA156" s="22"/>
      <c r="BB156" s="22"/>
      <c r="BC156" s="22"/>
    </row>
    <row r="157" spans="4:55" x14ac:dyDescent="0.25">
      <c r="D157" s="23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  <c r="AH157" s="22"/>
      <c r="AI157" s="22"/>
      <c r="AJ157" s="22"/>
      <c r="AK157" s="22"/>
      <c r="AL157" s="22"/>
      <c r="AM157" s="22"/>
      <c r="AN157" s="22"/>
      <c r="AO157" s="22"/>
      <c r="AP157" s="22"/>
      <c r="AQ157" s="22"/>
      <c r="AR157" s="22"/>
      <c r="AS157" s="22"/>
      <c r="AT157" s="22"/>
      <c r="AU157" s="22"/>
      <c r="AV157" s="22"/>
      <c r="AW157" s="22"/>
      <c r="AX157" s="22"/>
      <c r="AY157" s="22"/>
      <c r="AZ157" s="22"/>
      <c r="BA157" s="22"/>
      <c r="BB157" s="22"/>
      <c r="BC157" s="22"/>
    </row>
    <row r="158" spans="4:55" x14ac:dyDescent="0.25">
      <c r="D158" s="23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2"/>
      <c r="AY158" s="22"/>
      <c r="AZ158" s="22"/>
      <c r="BA158" s="22"/>
      <c r="BB158" s="22"/>
      <c r="BC158" s="22"/>
    </row>
    <row r="159" spans="4:55" x14ac:dyDescent="0.25">
      <c r="D159" s="23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  <c r="AH159" s="22"/>
      <c r="AI159" s="22"/>
      <c r="AJ159" s="22"/>
      <c r="AK159" s="22"/>
      <c r="AL159" s="22"/>
      <c r="AM159" s="22"/>
      <c r="AN159" s="22"/>
      <c r="AO159" s="22"/>
      <c r="AP159" s="22"/>
      <c r="AQ159" s="22"/>
      <c r="AR159" s="22"/>
      <c r="AS159" s="22"/>
      <c r="AT159" s="22"/>
      <c r="AU159" s="22"/>
      <c r="AV159" s="22"/>
      <c r="AW159" s="22"/>
      <c r="AX159" s="22"/>
      <c r="AY159" s="22"/>
      <c r="AZ159" s="22"/>
      <c r="BA159" s="22"/>
      <c r="BB159" s="22"/>
      <c r="BC159" s="22"/>
    </row>
    <row r="160" spans="4:55" x14ac:dyDescent="0.25">
      <c r="D160" s="23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2"/>
      <c r="AH160" s="22"/>
      <c r="AI160" s="22"/>
      <c r="AJ160" s="22"/>
      <c r="AK160" s="22"/>
      <c r="AL160" s="22"/>
      <c r="AM160" s="22"/>
      <c r="AN160" s="22"/>
      <c r="AO160" s="22"/>
      <c r="AP160" s="22"/>
      <c r="AQ160" s="22"/>
      <c r="AR160" s="22"/>
      <c r="AS160" s="22"/>
      <c r="AT160" s="22"/>
      <c r="AU160" s="22"/>
      <c r="AV160" s="22"/>
      <c r="AW160" s="22"/>
      <c r="AX160" s="22"/>
      <c r="AY160" s="22"/>
      <c r="AZ160" s="22"/>
      <c r="BA160" s="22"/>
      <c r="BB160" s="22"/>
      <c r="BC160" s="22"/>
    </row>
    <row r="161" spans="4:55" x14ac:dyDescent="0.25">
      <c r="D161" s="23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F161" s="22"/>
      <c r="AG161" s="22"/>
      <c r="AH161" s="22"/>
      <c r="AI161" s="22"/>
      <c r="AJ161" s="22"/>
      <c r="AK161" s="22"/>
      <c r="AL161" s="22"/>
      <c r="AM161" s="22"/>
      <c r="AN161" s="22"/>
      <c r="AO161" s="22"/>
      <c r="AP161" s="22"/>
      <c r="AQ161" s="22"/>
      <c r="AR161" s="22"/>
      <c r="AS161" s="22"/>
      <c r="AT161" s="22"/>
      <c r="AU161" s="22"/>
      <c r="AV161" s="22"/>
      <c r="AW161" s="22"/>
      <c r="AX161" s="22"/>
      <c r="AY161" s="22"/>
      <c r="AZ161" s="22"/>
      <c r="BA161" s="22"/>
      <c r="BB161" s="22"/>
      <c r="BC161" s="22"/>
    </row>
    <row r="162" spans="4:55" x14ac:dyDescent="0.25">
      <c r="D162" s="23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  <c r="AH162" s="22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</row>
    <row r="163" spans="4:55" x14ac:dyDescent="0.25">
      <c r="D163" s="23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</row>
    <row r="164" spans="4:55" x14ac:dyDescent="0.25">
      <c r="D164" s="23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</row>
    <row r="165" spans="4:55" x14ac:dyDescent="0.25">
      <c r="D165" s="23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  <c r="AH165" s="22"/>
      <c r="AI165" s="22"/>
      <c r="AJ165" s="22"/>
      <c r="AK165" s="22"/>
      <c r="AL165" s="22"/>
      <c r="AM165" s="22"/>
      <c r="AN165" s="22"/>
      <c r="AO165" s="22"/>
      <c r="AP165" s="22"/>
      <c r="AQ165" s="22"/>
      <c r="AR165" s="22"/>
      <c r="AS165" s="22"/>
      <c r="AT165" s="22"/>
      <c r="AU165" s="22"/>
      <c r="AV165" s="22"/>
      <c r="AW165" s="22"/>
      <c r="AX165" s="22"/>
      <c r="AY165" s="22"/>
      <c r="AZ165" s="22"/>
      <c r="BA165" s="22"/>
      <c r="BB165" s="22"/>
      <c r="BC165" s="22"/>
    </row>
    <row r="166" spans="4:55" x14ac:dyDescent="0.25">
      <c r="D166" s="23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  <c r="AH166" s="22"/>
      <c r="AI166" s="22"/>
      <c r="AJ166" s="22"/>
      <c r="AK166" s="22"/>
      <c r="AL166" s="22"/>
      <c r="AM166" s="22"/>
      <c r="AN166" s="22"/>
      <c r="AO166" s="22"/>
      <c r="AP166" s="22"/>
      <c r="AQ166" s="22"/>
      <c r="AR166" s="22"/>
      <c r="AS166" s="22"/>
      <c r="AT166" s="22"/>
      <c r="AU166" s="22"/>
      <c r="AV166" s="22"/>
      <c r="AW166" s="22"/>
      <c r="AX166" s="22"/>
      <c r="AY166" s="22"/>
      <c r="AZ166" s="22"/>
      <c r="BA166" s="22"/>
      <c r="BB166" s="22"/>
      <c r="BC166" s="22"/>
    </row>
    <row r="167" spans="4:55" x14ac:dyDescent="0.25">
      <c r="D167" s="23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F167" s="22"/>
      <c r="AG167" s="22"/>
      <c r="AH167" s="22"/>
      <c r="AI167" s="22"/>
      <c r="AJ167" s="22"/>
      <c r="AK167" s="22"/>
      <c r="AL167" s="22"/>
      <c r="AM167" s="22"/>
      <c r="AN167" s="22"/>
      <c r="AO167" s="22"/>
      <c r="AP167" s="22"/>
      <c r="AQ167" s="22"/>
      <c r="AR167" s="22"/>
      <c r="AS167" s="22"/>
      <c r="AT167" s="22"/>
      <c r="AU167" s="22"/>
      <c r="AV167" s="22"/>
      <c r="AW167" s="22"/>
      <c r="AX167" s="22"/>
      <c r="AY167" s="22"/>
      <c r="AZ167" s="22"/>
      <c r="BA167" s="22"/>
      <c r="BB167" s="22"/>
      <c r="BC167" s="22"/>
    </row>
    <row r="168" spans="4:55" x14ac:dyDescent="0.25">
      <c r="D168" s="23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  <c r="AH168" s="22"/>
      <c r="AI168" s="22"/>
      <c r="AJ168" s="22"/>
      <c r="AK168" s="22"/>
      <c r="AL168" s="22"/>
      <c r="AM168" s="22"/>
      <c r="AN168" s="22"/>
      <c r="AO168" s="22"/>
      <c r="AP168" s="22"/>
      <c r="AQ168" s="22"/>
      <c r="AR168" s="22"/>
      <c r="AS168" s="22"/>
      <c r="AT168" s="22"/>
      <c r="AU168" s="22"/>
      <c r="AV168" s="22"/>
      <c r="AW168" s="22"/>
      <c r="AX168" s="22"/>
      <c r="AY168" s="22"/>
      <c r="AZ168" s="22"/>
      <c r="BA168" s="22"/>
      <c r="BB168" s="22"/>
      <c r="BC168" s="22"/>
    </row>
    <row r="169" spans="4:55" x14ac:dyDescent="0.25">
      <c r="D169" s="23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  <c r="AH169" s="22"/>
      <c r="AI169" s="22"/>
      <c r="AJ169" s="22"/>
      <c r="AK169" s="22"/>
      <c r="AL169" s="22"/>
      <c r="AM169" s="22"/>
      <c r="AN169" s="22"/>
      <c r="AO169" s="22"/>
      <c r="AP169" s="22"/>
      <c r="AQ169" s="22"/>
      <c r="AR169" s="22"/>
      <c r="AS169" s="22"/>
      <c r="AT169" s="22"/>
      <c r="AU169" s="22"/>
      <c r="AV169" s="22"/>
      <c r="AW169" s="22"/>
      <c r="AX169" s="22"/>
      <c r="AY169" s="22"/>
      <c r="AZ169" s="22"/>
      <c r="BA169" s="22"/>
      <c r="BB169" s="22"/>
      <c r="BC169" s="22"/>
    </row>
    <row r="170" spans="4:55" x14ac:dyDescent="0.25">
      <c r="D170" s="23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  <c r="AH170" s="22"/>
      <c r="AI170" s="22"/>
      <c r="AJ170" s="22"/>
      <c r="AK170" s="22"/>
      <c r="AL170" s="22"/>
      <c r="AM170" s="22"/>
      <c r="AN170" s="22"/>
      <c r="AO170" s="22"/>
      <c r="AP170" s="22"/>
      <c r="AQ170" s="22"/>
      <c r="AR170" s="22"/>
      <c r="AS170" s="22"/>
      <c r="AT170" s="22"/>
      <c r="AU170" s="22"/>
      <c r="AV170" s="22"/>
      <c r="AW170" s="22"/>
      <c r="AX170" s="22"/>
      <c r="AY170" s="22"/>
      <c r="AZ170" s="22"/>
      <c r="BA170" s="22"/>
      <c r="BB170" s="22"/>
      <c r="BC170" s="22"/>
    </row>
    <row r="171" spans="4:55" x14ac:dyDescent="0.25">
      <c r="D171" s="23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F171" s="22"/>
      <c r="AG171" s="22"/>
      <c r="AH171" s="22"/>
      <c r="AI171" s="22"/>
      <c r="AJ171" s="22"/>
      <c r="AK171" s="22"/>
      <c r="AL171" s="22"/>
      <c r="AM171" s="22"/>
      <c r="AN171" s="22"/>
      <c r="AO171" s="22"/>
      <c r="AP171" s="22"/>
      <c r="AQ171" s="22"/>
      <c r="AR171" s="22"/>
      <c r="AS171" s="22"/>
      <c r="AT171" s="22"/>
      <c r="AU171" s="22"/>
      <c r="AV171" s="22"/>
      <c r="AW171" s="22"/>
      <c r="AX171" s="22"/>
      <c r="AY171" s="22"/>
      <c r="AZ171" s="22"/>
      <c r="BA171" s="22"/>
      <c r="BB171" s="22"/>
      <c r="BC171" s="22"/>
    </row>
    <row r="172" spans="4:55" x14ac:dyDescent="0.25">
      <c r="D172" s="23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F172" s="22"/>
      <c r="AG172" s="22"/>
      <c r="AH172" s="22"/>
      <c r="AI172" s="22"/>
      <c r="AJ172" s="22"/>
      <c r="AK172" s="22"/>
      <c r="AL172" s="22"/>
      <c r="AM172" s="22"/>
      <c r="AN172" s="22"/>
      <c r="AO172" s="22"/>
      <c r="AP172" s="22"/>
      <c r="AQ172" s="22"/>
      <c r="AR172" s="22"/>
      <c r="AS172" s="22"/>
      <c r="AT172" s="22"/>
      <c r="AU172" s="22"/>
      <c r="AV172" s="22"/>
      <c r="AW172" s="22"/>
      <c r="AX172" s="22"/>
      <c r="AY172" s="22"/>
      <c r="AZ172" s="22"/>
      <c r="BA172" s="22"/>
      <c r="BB172" s="22"/>
      <c r="BC172" s="22"/>
    </row>
    <row r="173" spans="4:55" x14ac:dyDescent="0.25">
      <c r="D173" s="23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F173" s="22"/>
      <c r="AG173" s="22"/>
      <c r="AH173" s="22"/>
      <c r="AI173" s="22"/>
      <c r="AJ173" s="22"/>
      <c r="AK173" s="22"/>
      <c r="AL173" s="22"/>
      <c r="AM173" s="22"/>
      <c r="AN173" s="22"/>
      <c r="AO173" s="22"/>
      <c r="AP173" s="22"/>
      <c r="AQ173" s="22"/>
      <c r="AR173" s="22"/>
      <c r="AS173" s="22"/>
      <c r="AT173" s="22"/>
      <c r="AU173" s="22"/>
      <c r="AV173" s="22"/>
      <c r="AW173" s="22"/>
      <c r="AX173" s="22"/>
      <c r="AY173" s="22"/>
      <c r="AZ173" s="22"/>
      <c r="BA173" s="22"/>
      <c r="BB173" s="22"/>
      <c r="BC173" s="22"/>
    </row>
    <row r="174" spans="4:55" x14ac:dyDescent="0.25">
      <c r="D174" s="23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  <c r="AH174" s="22"/>
      <c r="AI174" s="22"/>
      <c r="AJ174" s="22"/>
      <c r="AK174" s="22"/>
      <c r="AL174" s="22"/>
      <c r="AM174" s="22"/>
      <c r="AN174" s="22"/>
      <c r="AO174" s="22"/>
      <c r="AP174" s="22"/>
      <c r="AQ174" s="22"/>
      <c r="AR174" s="22"/>
      <c r="AS174" s="22"/>
      <c r="AT174" s="22"/>
      <c r="AU174" s="22"/>
      <c r="AV174" s="22"/>
      <c r="AW174" s="22"/>
      <c r="AX174" s="22"/>
      <c r="AY174" s="22"/>
      <c r="AZ174" s="22"/>
      <c r="BA174" s="22"/>
      <c r="BB174" s="22"/>
      <c r="BC174" s="22"/>
    </row>
    <row r="175" spans="4:55" x14ac:dyDescent="0.25">
      <c r="D175" s="23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  <c r="AF175" s="22"/>
      <c r="AG175" s="22"/>
      <c r="AH175" s="22"/>
      <c r="AI175" s="22"/>
      <c r="AJ175" s="22"/>
      <c r="AK175" s="22"/>
      <c r="AL175" s="22"/>
      <c r="AM175" s="22"/>
      <c r="AN175" s="22"/>
      <c r="AO175" s="22"/>
      <c r="AP175" s="22"/>
      <c r="AQ175" s="22"/>
      <c r="AR175" s="22"/>
      <c r="AS175" s="22"/>
      <c r="AT175" s="22"/>
      <c r="AU175" s="22"/>
      <c r="AV175" s="22"/>
      <c r="AW175" s="22"/>
      <c r="AX175" s="22"/>
      <c r="AY175" s="22"/>
      <c r="AZ175" s="22"/>
      <c r="BA175" s="22"/>
      <c r="BB175" s="22"/>
      <c r="BC175" s="22"/>
    </row>
    <row r="176" spans="4:55" x14ac:dyDescent="0.25">
      <c r="D176" s="23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  <c r="AF176" s="22"/>
      <c r="AG176" s="22"/>
      <c r="AH176" s="22"/>
      <c r="AI176" s="22"/>
      <c r="AJ176" s="22"/>
      <c r="AK176" s="22"/>
      <c r="AL176" s="22"/>
      <c r="AM176" s="22"/>
      <c r="AN176" s="22"/>
      <c r="AO176" s="22"/>
      <c r="AP176" s="22"/>
      <c r="AQ176" s="22"/>
      <c r="AR176" s="22"/>
      <c r="AS176" s="22"/>
      <c r="AT176" s="22"/>
      <c r="AU176" s="22"/>
      <c r="AV176" s="22"/>
      <c r="AW176" s="22"/>
      <c r="AX176" s="22"/>
      <c r="AY176" s="22"/>
      <c r="AZ176" s="22"/>
      <c r="BA176" s="22"/>
      <c r="BB176" s="22"/>
      <c r="BC176" s="22"/>
    </row>
    <row r="177" spans="4:55" x14ac:dyDescent="0.25">
      <c r="D177" s="23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  <c r="AF177" s="22"/>
      <c r="AG177" s="22"/>
      <c r="AH177" s="22"/>
      <c r="AI177" s="22"/>
      <c r="AJ177" s="22"/>
      <c r="AK177" s="22"/>
      <c r="AL177" s="22"/>
      <c r="AM177" s="22"/>
      <c r="AN177" s="22"/>
      <c r="AO177" s="22"/>
      <c r="AP177" s="22"/>
      <c r="AQ177" s="22"/>
      <c r="AR177" s="22"/>
      <c r="AS177" s="22"/>
      <c r="AT177" s="22"/>
      <c r="AU177" s="22"/>
      <c r="AV177" s="22"/>
      <c r="AW177" s="22"/>
      <c r="AX177" s="22"/>
      <c r="AY177" s="22"/>
      <c r="AZ177" s="22"/>
      <c r="BA177" s="22"/>
      <c r="BB177" s="22"/>
      <c r="BC177" s="22"/>
    </row>
    <row r="178" spans="4:55" x14ac:dyDescent="0.25">
      <c r="D178" s="23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  <c r="AH178" s="22"/>
      <c r="AI178" s="22"/>
      <c r="AJ178" s="22"/>
      <c r="AK178" s="22"/>
      <c r="AL178" s="22"/>
      <c r="AM178" s="22"/>
      <c r="AN178" s="22"/>
      <c r="AO178" s="22"/>
      <c r="AP178" s="22"/>
      <c r="AQ178" s="22"/>
      <c r="AR178" s="22"/>
      <c r="AS178" s="22"/>
      <c r="AT178" s="22"/>
      <c r="AU178" s="22"/>
      <c r="AV178" s="22"/>
      <c r="AW178" s="22"/>
      <c r="AX178" s="22"/>
      <c r="AY178" s="22"/>
      <c r="AZ178" s="22"/>
      <c r="BA178" s="22"/>
      <c r="BB178" s="22"/>
      <c r="BC178" s="22"/>
    </row>
    <row r="179" spans="4:55" x14ac:dyDescent="0.25">
      <c r="D179" s="23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F179" s="22"/>
      <c r="AG179" s="22"/>
      <c r="AH179" s="22"/>
      <c r="AI179" s="22"/>
      <c r="AJ179" s="22"/>
      <c r="AK179" s="22"/>
      <c r="AL179" s="22"/>
      <c r="AM179" s="22"/>
      <c r="AN179" s="22"/>
      <c r="AO179" s="22"/>
      <c r="AP179" s="22"/>
      <c r="AQ179" s="22"/>
      <c r="AR179" s="22"/>
      <c r="AS179" s="22"/>
      <c r="AT179" s="22"/>
      <c r="AU179" s="22"/>
      <c r="AV179" s="22"/>
      <c r="AW179" s="22"/>
      <c r="AX179" s="22"/>
      <c r="AY179" s="22"/>
      <c r="AZ179" s="22"/>
      <c r="BA179" s="22"/>
      <c r="BB179" s="22"/>
      <c r="BC179" s="22"/>
    </row>
    <row r="180" spans="4:55" x14ac:dyDescent="0.25">
      <c r="D180" s="23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F180" s="22"/>
      <c r="AG180" s="22"/>
      <c r="AH180" s="22"/>
      <c r="AI180" s="22"/>
      <c r="AJ180" s="22"/>
      <c r="AK180" s="22"/>
      <c r="AL180" s="22"/>
      <c r="AM180" s="22"/>
      <c r="AN180" s="22"/>
      <c r="AO180" s="22"/>
      <c r="AP180" s="22"/>
      <c r="AQ180" s="22"/>
      <c r="AR180" s="22"/>
      <c r="AS180" s="22"/>
      <c r="AT180" s="22"/>
      <c r="AU180" s="22"/>
      <c r="AV180" s="22"/>
      <c r="AW180" s="22"/>
      <c r="AX180" s="22"/>
      <c r="AY180" s="22"/>
      <c r="AZ180" s="22"/>
      <c r="BA180" s="22"/>
      <c r="BB180" s="22"/>
      <c r="BC180" s="22"/>
    </row>
    <row r="181" spans="4:55" x14ac:dyDescent="0.25">
      <c r="D181" s="23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  <c r="AG181" s="22"/>
      <c r="AH181" s="22"/>
      <c r="AI181" s="22"/>
      <c r="AJ181" s="22"/>
      <c r="AK181" s="22"/>
      <c r="AL181" s="22"/>
      <c r="AM181" s="22"/>
      <c r="AN181" s="22"/>
      <c r="AO181" s="22"/>
      <c r="AP181" s="22"/>
      <c r="AQ181" s="22"/>
      <c r="AR181" s="22"/>
      <c r="AS181" s="22"/>
      <c r="AT181" s="22"/>
      <c r="AU181" s="22"/>
      <c r="AV181" s="22"/>
      <c r="AW181" s="22"/>
      <c r="AX181" s="22"/>
      <c r="AY181" s="22"/>
      <c r="AZ181" s="22"/>
      <c r="BA181" s="22"/>
      <c r="BB181" s="22"/>
      <c r="BC181" s="22"/>
    </row>
    <row r="182" spans="4:55" x14ac:dyDescent="0.25">
      <c r="D182" s="23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  <c r="AH182" s="22"/>
      <c r="AI182" s="22"/>
      <c r="AJ182" s="22"/>
      <c r="AK182" s="22"/>
      <c r="AL182" s="22"/>
      <c r="AM182" s="22"/>
      <c r="AN182" s="22"/>
      <c r="AO182" s="22"/>
      <c r="AP182" s="22"/>
      <c r="AQ182" s="22"/>
      <c r="AR182" s="22"/>
      <c r="AS182" s="22"/>
      <c r="AT182" s="22"/>
      <c r="AU182" s="22"/>
      <c r="AV182" s="22"/>
      <c r="AW182" s="22"/>
      <c r="AX182" s="22"/>
      <c r="AY182" s="22"/>
      <c r="AZ182" s="22"/>
      <c r="BA182" s="22"/>
      <c r="BB182" s="22"/>
      <c r="BC182" s="22"/>
    </row>
    <row r="183" spans="4:55" x14ac:dyDescent="0.25">
      <c r="D183" s="23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  <c r="AH183" s="22"/>
      <c r="AI183" s="22"/>
      <c r="AJ183" s="22"/>
      <c r="AK183" s="22"/>
      <c r="AL183" s="22"/>
      <c r="AM183" s="22"/>
      <c r="AN183" s="22"/>
      <c r="AO183" s="22"/>
      <c r="AP183" s="22"/>
      <c r="AQ183" s="22"/>
      <c r="AR183" s="22"/>
      <c r="AS183" s="22"/>
      <c r="AT183" s="22"/>
      <c r="AU183" s="22"/>
      <c r="AV183" s="22"/>
      <c r="AW183" s="22"/>
      <c r="AX183" s="22"/>
      <c r="AY183" s="22"/>
      <c r="AZ183" s="22"/>
      <c r="BA183" s="22"/>
      <c r="BB183" s="22"/>
      <c r="BC183" s="22"/>
    </row>
    <row r="184" spans="4:55" x14ac:dyDescent="0.25">
      <c r="D184" s="23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  <c r="AF184" s="22"/>
      <c r="AG184" s="22"/>
      <c r="AH184" s="22"/>
      <c r="AI184" s="22"/>
      <c r="AJ184" s="22"/>
      <c r="AK184" s="22"/>
      <c r="AL184" s="22"/>
      <c r="AM184" s="22"/>
      <c r="AN184" s="22"/>
      <c r="AO184" s="22"/>
      <c r="AP184" s="22"/>
      <c r="AQ184" s="22"/>
      <c r="AR184" s="22"/>
      <c r="AS184" s="22"/>
      <c r="AT184" s="22"/>
      <c r="AU184" s="22"/>
      <c r="AV184" s="22"/>
      <c r="AW184" s="22"/>
      <c r="AX184" s="22"/>
      <c r="AY184" s="22"/>
      <c r="AZ184" s="22"/>
      <c r="BA184" s="22"/>
      <c r="BB184" s="22"/>
      <c r="BC184" s="22"/>
    </row>
    <row r="185" spans="4:55" x14ac:dyDescent="0.25">
      <c r="D185" s="23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  <c r="AH185" s="22"/>
      <c r="AI185" s="22"/>
      <c r="AJ185" s="22"/>
      <c r="AK185" s="22"/>
      <c r="AL185" s="22"/>
      <c r="AM185" s="22"/>
      <c r="AN185" s="22"/>
      <c r="AO185" s="22"/>
      <c r="AP185" s="22"/>
      <c r="AQ185" s="22"/>
      <c r="AR185" s="22"/>
      <c r="AS185" s="22"/>
      <c r="AT185" s="22"/>
      <c r="AU185" s="22"/>
      <c r="AV185" s="22"/>
      <c r="AW185" s="22"/>
      <c r="AX185" s="22"/>
      <c r="AY185" s="22"/>
      <c r="AZ185" s="22"/>
      <c r="BA185" s="22"/>
      <c r="BB185" s="22"/>
      <c r="BC185" s="22"/>
    </row>
    <row r="186" spans="4:55" x14ac:dyDescent="0.25">
      <c r="D186" s="23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  <c r="AH186" s="22"/>
      <c r="AI186" s="22"/>
      <c r="AJ186" s="22"/>
      <c r="AK186" s="22"/>
      <c r="AL186" s="22"/>
      <c r="AM186" s="22"/>
      <c r="AN186" s="22"/>
      <c r="AO186" s="22"/>
      <c r="AP186" s="22"/>
      <c r="AQ186" s="22"/>
      <c r="AR186" s="22"/>
      <c r="AS186" s="22"/>
      <c r="AT186" s="22"/>
      <c r="AU186" s="22"/>
      <c r="AV186" s="22"/>
      <c r="AW186" s="22"/>
      <c r="AX186" s="22"/>
      <c r="AY186" s="22"/>
      <c r="AZ186" s="22"/>
      <c r="BA186" s="22"/>
      <c r="BB186" s="22"/>
      <c r="BC186" s="22"/>
    </row>
    <row r="187" spans="4:55" x14ac:dyDescent="0.25">
      <c r="D187" s="23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F187" s="22"/>
      <c r="AG187" s="22"/>
      <c r="AH187" s="22"/>
      <c r="AI187" s="22"/>
      <c r="AJ187" s="22"/>
      <c r="AK187" s="22"/>
      <c r="AL187" s="22"/>
      <c r="AM187" s="22"/>
      <c r="AN187" s="22"/>
      <c r="AO187" s="22"/>
      <c r="AP187" s="22"/>
      <c r="AQ187" s="22"/>
      <c r="AR187" s="22"/>
      <c r="AS187" s="22"/>
      <c r="AT187" s="22"/>
      <c r="AU187" s="22"/>
      <c r="AV187" s="22"/>
      <c r="AW187" s="22"/>
      <c r="AX187" s="22"/>
      <c r="AY187" s="22"/>
      <c r="AZ187" s="22"/>
      <c r="BA187" s="22"/>
      <c r="BB187" s="22"/>
      <c r="BC187" s="22"/>
    </row>
    <row r="188" spans="4:55" x14ac:dyDescent="0.25">
      <c r="D188" s="23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F188" s="22"/>
      <c r="AG188" s="22"/>
      <c r="AH188" s="22"/>
      <c r="AI188" s="22"/>
      <c r="AJ188" s="22"/>
      <c r="AK188" s="22"/>
      <c r="AL188" s="22"/>
      <c r="AM188" s="22"/>
      <c r="AN188" s="22"/>
      <c r="AO188" s="22"/>
      <c r="AP188" s="22"/>
      <c r="AQ188" s="22"/>
      <c r="AR188" s="22"/>
      <c r="AS188" s="22"/>
      <c r="AT188" s="22"/>
      <c r="AU188" s="22"/>
      <c r="AV188" s="22"/>
      <c r="AW188" s="22"/>
      <c r="AX188" s="22"/>
      <c r="AY188" s="22"/>
      <c r="AZ188" s="22"/>
      <c r="BA188" s="22"/>
      <c r="BB188" s="22"/>
      <c r="BC188" s="22"/>
    </row>
    <row r="189" spans="4:55" x14ac:dyDescent="0.25">
      <c r="D189" s="23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F189" s="22"/>
      <c r="AG189" s="22"/>
      <c r="AH189" s="22"/>
      <c r="AI189" s="22"/>
      <c r="AJ189" s="22"/>
      <c r="AK189" s="22"/>
      <c r="AL189" s="22"/>
      <c r="AM189" s="22"/>
      <c r="AN189" s="22"/>
      <c r="AO189" s="22"/>
      <c r="AP189" s="22"/>
      <c r="AQ189" s="22"/>
      <c r="AR189" s="22"/>
      <c r="AS189" s="22"/>
      <c r="AT189" s="22"/>
      <c r="AU189" s="22"/>
      <c r="AV189" s="22"/>
      <c r="AW189" s="22"/>
      <c r="AX189" s="22"/>
      <c r="AY189" s="22"/>
      <c r="AZ189" s="22"/>
      <c r="BA189" s="22"/>
      <c r="BB189" s="22"/>
      <c r="BC189" s="22"/>
    </row>
    <row r="190" spans="4:55" x14ac:dyDescent="0.25">
      <c r="D190" s="23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  <c r="AG190" s="22"/>
      <c r="AH190" s="22"/>
      <c r="AI190" s="22"/>
      <c r="AJ190" s="22"/>
      <c r="AK190" s="22"/>
      <c r="AL190" s="22"/>
      <c r="AM190" s="22"/>
      <c r="AN190" s="22"/>
      <c r="AO190" s="22"/>
      <c r="AP190" s="22"/>
      <c r="AQ190" s="22"/>
      <c r="AR190" s="22"/>
      <c r="AS190" s="22"/>
      <c r="AT190" s="22"/>
      <c r="AU190" s="22"/>
      <c r="AV190" s="22"/>
      <c r="AW190" s="22"/>
      <c r="AX190" s="22"/>
      <c r="AY190" s="22"/>
      <c r="AZ190" s="22"/>
      <c r="BA190" s="22"/>
      <c r="BB190" s="22"/>
      <c r="BC190" s="22"/>
    </row>
    <row r="191" spans="4:55" x14ac:dyDescent="0.25">
      <c r="D191" s="23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  <c r="AG191" s="22"/>
      <c r="AH191" s="22"/>
      <c r="AI191" s="22"/>
      <c r="AJ191" s="22"/>
      <c r="AK191" s="22"/>
      <c r="AL191" s="22"/>
      <c r="AM191" s="22"/>
      <c r="AN191" s="22"/>
      <c r="AO191" s="22"/>
      <c r="AP191" s="22"/>
      <c r="AQ191" s="22"/>
      <c r="AR191" s="22"/>
      <c r="AS191" s="22"/>
      <c r="AT191" s="22"/>
      <c r="AU191" s="22"/>
      <c r="AV191" s="22"/>
      <c r="AW191" s="22"/>
      <c r="AX191" s="22"/>
      <c r="AY191" s="22"/>
      <c r="AZ191" s="22"/>
      <c r="BA191" s="22"/>
      <c r="BB191" s="22"/>
      <c r="BC191" s="22"/>
    </row>
    <row r="192" spans="4:55" x14ac:dyDescent="0.25">
      <c r="D192" s="23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F192" s="22"/>
      <c r="AG192" s="22"/>
      <c r="AH192" s="22"/>
      <c r="AI192" s="22"/>
      <c r="AJ192" s="22"/>
      <c r="AK192" s="22"/>
      <c r="AL192" s="22"/>
      <c r="AM192" s="22"/>
      <c r="AN192" s="22"/>
      <c r="AO192" s="22"/>
      <c r="AP192" s="22"/>
      <c r="AQ192" s="22"/>
      <c r="AR192" s="22"/>
      <c r="AS192" s="22"/>
      <c r="AT192" s="22"/>
      <c r="AU192" s="22"/>
      <c r="AV192" s="22"/>
      <c r="AW192" s="22"/>
      <c r="AX192" s="22"/>
      <c r="AY192" s="22"/>
      <c r="AZ192" s="22"/>
      <c r="BA192" s="22"/>
      <c r="BB192" s="22"/>
      <c r="BC192" s="22"/>
    </row>
    <row r="193" spans="4:55" x14ac:dyDescent="0.25">
      <c r="D193" s="23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  <c r="AF193" s="22"/>
      <c r="AG193" s="22"/>
      <c r="AH193" s="22"/>
      <c r="AI193" s="22"/>
      <c r="AJ193" s="22"/>
      <c r="AK193" s="22"/>
      <c r="AL193" s="22"/>
      <c r="AM193" s="22"/>
      <c r="AN193" s="22"/>
      <c r="AO193" s="22"/>
      <c r="AP193" s="22"/>
      <c r="AQ193" s="22"/>
      <c r="AR193" s="22"/>
      <c r="AS193" s="22"/>
      <c r="AT193" s="22"/>
      <c r="AU193" s="22"/>
      <c r="AV193" s="22"/>
      <c r="AW193" s="22"/>
      <c r="AX193" s="22"/>
      <c r="AY193" s="22"/>
      <c r="AZ193" s="22"/>
      <c r="BA193" s="22"/>
      <c r="BB193" s="22"/>
      <c r="BC193" s="22"/>
    </row>
    <row r="194" spans="4:55" x14ac:dyDescent="0.25">
      <c r="D194" s="23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  <c r="AF194" s="22"/>
      <c r="AG194" s="22"/>
      <c r="AH194" s="22"/>
      <c r="AI194" s="22"/>
      <c r="AJ194" s="22"/>
      <c r="AK194" s="22"/>
      <c r="AL194" s="22"/>
      <c r="AM194" s="22"/>
      <c r="AN194" s="22"/>
      <c r="AO194" s="22"/>
      <c r="AP194" s="22"/>
      <c r="AQ194" s="22"/>
      <c r="AR194" s="22"/>
      <c r="AS194" s="22"/>
      <c r="AT194" s="22"/>
      <c r="AU194" s="22"/>
      <c r="AV194" s="22"/>
      <c r="AW194" s="22"/>
      <c r="AX194" s="22"/>
      <c r="AY194" s="22"/>
      <c r="AZ194" s="22"/>
      <c r="BA194" s="22"/>
      <c r="BB194" s="22"/>
      <c r="BC194" s="22"/>
    </row>
    <row r="195" spans="4:55" x14ac:dyDescent="0.25">
      <c r="D195" s="23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F195" s="22"/>
      <c r="AG195" s="22"/>
      <c r="AH195" s="22"/>
      <c r="AI195" s="22"/>
      <c r="AJ195" s="22"/>
      <c r="AK195" s="22"/>
      <c r="AL195" s="22"/>
      <c r="AM195" s="22"/>
      <c r="AN195" s="22"/>
      <c r="AO195" s="22"/>
      <c r="AP195" s="22"/>
      <c r="AQ195" s="22"/>
      <c r="AR195" s="22"/>
      <c r="AS195" s="22"/>
      <c r="AT195" s="22"/>
      <c r="AU195" s="22"/>
      <c r="AV195" s="22"/>
      <c r="AW195" s="22"/>
      <c r="AX195" s="22"/>
      <c r="AY195" s="22"/>
      <c r="AZ195" s="22"/>
      <c r="BA195" s="22"/>
      <c r="BB195" s="22"/>
      <c r="BC195" s="22"/>
    </row>
    <row r="196" spans="4:55" x14ac:dyDescent="0.25">
      <c r="D196" s="23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  <c r="AF196" s="22"/>
      <c r="AG196" s="22"/>
      <c r="AH196" s="22"/>
      <c r="AI196" s="22"/>
      <c r="AJ196" s="22"/>
      <c r="AK196" s="22"/>
      <c r="AL196" s="22"/>
      <c r="AM196" s="22"/>
      <c r="AN196" s="22"/>
      <c r="AO196" s="22"/>
      <c r="AP196" s="22"/>
      <c r="AQ196" s="22"/>
      <c r="AR196" s="22"/>
      <c r="AS196" s="22"/>
      <c r="AT196" s="22"/>
      <c r="AU196" s="22"/>
      <c r="AV196" s="22"/>
      <c r="AW196" s="22"/>
      <c r="AX196" s="22"/>
      <c r="AY196" s="22"/>
      <c r="AZ196" s="22"/>
      <c r="BA196" s="22"/>
      <c r="BB196" s="22"/>
      <c r="BC196" s="22"/>
    </row>
    <row r="197" spans="4:55" x14ac:dyDescent="0.25">
      <c r="D197" s="23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  <c r="AG197" s="22"/>
      <c r="AH197" s="22"/>
      <c r="AI197" s="22"/>
      <c r="AJ197" s="22"/>
      <c r="AK197" s="22"/>
      <c r="AL197" s="22"/>
      <c r="AM197" s="22"/>
      <c r="AN197" s="22"/>
      <c r="AO197" s="22"/>
      <c r="AP197" s="22"/>
      <c r="AQ197" s="22"/>
      <c r="AR197" s="22"/>
      <c r="AS197" s="22"/>
      <c r="AT197" s="22"/>
      <c r="AU197" s="22"/>
      <c r="AV197" s="22"/>
      <c r="AW197" s="22"/>
      <c r="AX197" s="22"/>
      <c r="AY197" s="22"/>
      <c r="AZ197" s="22"/>
      <c r="BA197" s="22"/>
      <c r="BB197" s="22"/>
      <c r="BC197" s="22"/>
    </row>
    <row r="198" spans="4:55" x14ac:dyDescent="0.25">
      <c r="D198" s="23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  <c r="AG198" s="22"/>
      <c r="AH198" s="22"/>
      <c r="AI198" s="22"/>
      <c r="AJ198" s="22"/>
      <c r="AK198" s="22"/>
      <c r="AL198" s="22"/>
      <c r="AM198" s="22"/>
      <c r="AN198" s="22"/>
      <c r="AO198" s="22"/>
      <c r="AP198" s="22"/>
      <c r="AQ198" s="22"/>
      <c r="AR198" s="22"/>
      <c r="AS198" s="22"/>
      <c r="AT198" s="22"/>
      <c r="AU198" s="22"/>
      <c r="AV198" s="22"/>
      <c r="AW198" s="22"/>
      <c r="AX198" s="22"/>
      <c r="AY198" s="22"/>
      <c r="AZ198" s="22"/>
      <c r="BA198" s="22"/>
      <c r="BB198" s="22"/>
      <c r="BC198" s="22"/>
    </row>
    <row r="199" spans="4:55" x14ac:dyDescent="0.25">
      <c r="D199" s="23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F199" s="22"/>
      <c r="AG199" s="22"/>
      <c r="AH199" s="22"/>
      <c r="AI199" s="22"/>
      <c r="AJ199" s="22"/>
      <c r="AK199" s="22"/>
      <c r="AL199" s="22"/>
      <c r="AM199" s="22"/>
      <c r="AN199" s="22"/>
      <c r="AO199" s="22"/>
      <c r="AP199" s="22"/>
      <c r="AQ199" s="22"/>
      <c r="AR199" s="22"/>
      <c r="AS199" s="22"/>
      <c r="AT199" s="22"/>
      <c r="AU199" s="22"/>
      <c r="AV199" s="22"/>
      <c r="AW199" s="22"/>
      <c r="AX199" s="22"/>
      <c r="AY199" s="22"/>
      <c r="AZ199" s="22"/>
      <c r="BA199" s="22"/>
      <c r="BB199" s="22"/>
      <c r="BC199" s="22"/>
    </row>
    <row r="200" spans="4:55" x14ac:dyDescent="0.25">
      <c r="D200" s="23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F200" s="22"/>
      <c r="AG200" s="22"/>
      <c r="AH200" s="22"/>
      <c r="AI200" s="22"/>
      <c r="AJ200" s="22"/>
      <c r="AK200" s="22"/>
      <c r="AL200" s="22"/>
      <c r="AM200" s="22"/>
      <c r="AN200" s="22"/>
      <c r="AO200" s="22"/>
      <c r="AP200" s="22"/>
      <c r="AQ200" s="22"/>
      <c r="AR200" s="22"/>
      <c r="AS200" s="22"/>
      <c r="AT200" s="22"/>
      <c r="AU200" s="22"/>
      <c r="AV200" s="22"/>
      <c r="AW200" s="22"/>
      <c r="AX200" s="22"/>
      <c r="AY200" s="22"/>
      <c r="AZ200" s="22"/>
      <c r="BA200" s="22"/>
      <c r="BB200" s="22"/>
      <c r="BC200" s="22"/>
    </row>
    <row r="201" spans="4:55" x14ac:dyDescent="0.25">
      <c r="D201" s="23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  <c r="AH201" s="22"/>
      <c r="AI201" s="22"/>
      <c r="AJ201" s="22"/>
      <c r="AK201" s="22"/>
      <c r="AL201" s="22"/>
      <c r="AM201" s="22"/>
      <c r="AN201" s="22"/>
      <c r="AO201" s="22"/>
      <c r="AP201" s="22"/>
      <c r="AQ201" s="22"/>
      <c r="AR201" s="22"/>
      <c r="AS201" s="22"/>
      <c r="AT201" s="22"/>
      <c r="AU201" s="22"/>
      <c r="AV201" s="22"/>
      <c r="AW201" s="22"/>
      <c r="AX201" s="22"/>
      <c r="AY201" s="22"/>
      <c r="AZ201" s="22"/>
      <c r="BA201" s="22"/>
      <c r="BB201" s="22"/>
      <c r="BC201" s="22"/>
    </row>
    <row r="202" spans="4:55" x14ac:dyDescent="0.25">
      <c r="D202" s="23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  <c r="AF202" s="22"/>
      <c r="AG202" s="22"/>
      <c r="AH202" s="22"/>
      <c r="AI202" s="22"/>
      <c r="AJ202" s="22"/>
      <c r="AK202" s="22"/>
      <c r="AL202" s="22"/>
      <c r="AM202" s="22"/>
      <c r="AN202" s="22"/>
      <c r="AO202" s="22"/>
      <c r="AP202" s="22"/>
      <c r="AQ202" s="22"/>
      <c r="AR202" s="22"/>
      <c r="AS202" s="22"/>
      <c r="AT202" s="22"/>
      <c r="AU202" s="22"/>
      <c r="AV202" s="22"/>
      <c r="AW202" s="22"/>
      <c r="AX202" s="22"/>
      <c r="AY202" s="22"/>
      <c r="AZ202" s="22"/>
      <c r="BA202" s="22"/>
      <c r="BB202" s="22"/>
      <c r="BC202" s="22"/>
    </row>
    <row r="203" spans="4:55" x14ac:dyDescent="0.25">
      <c r="D203" s="23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F203" s="22"/>
      <c r="AG203" s="22"/>
      <c r="AH203" s="22"/>
      <c r="AI203" s="22"/>
      <c r="AJ203" s="22"/>
      <c r="AK203" s="22"/>
      <c r="AL203" s="22"/>
      <c r="AM203" s="22"/>
      <c r="AN203" s="22"/>
      <c r="AO203" s="22"/>
      <c r="AP203" s="22"/>
      <c r="AQ203" s="22"/>
      <c r="AR203" s="22"/>
      <c r="AS203" s="22"/>
      <c r="AT203" s="22"/>
      <c r="AU203" s="22"/>
      <c r="AV203" s="22"/>
      <c r="AW203" s="22"/>
      <c r="AX203" s="22"/>
      <c r="AY203" s="22"/>
      <c r="AZ203" s="22"/>
      <c r="BA203" s="22"/>
      <c r="BB203" s="22"/>
      <c r="BC203" s="22"/>
    </row>
    <row r="204" spans="4:55" x14ac:dyDescent="0.25">
      <c r="D204" s="23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F204" s="22"/>
      <c r="AG204" s="22"/>
      <c r="AH204" s="22"/>
      <c r="AI204" s="22"/>
      <c r="AJ204" s="22"/>
      <c r="AK204" s="22"/>
      <c r="AL204" s="22"/>
      <c r="AM204" s="22"/>
      <c r="AN204" s="22"/>
      <c r="AO204" s="22"/>
      <c r="AP204" s="22"/>
      <c r="AQ204" s="22"/>
      <c r="AR204" s="22"/>
      <c r="AS204" s="22"/>
      <c r="AT204" s="22"/>
      <c r="AU204" s="22"/>
      <c r="AV204" s="22"/>
      <c r="AW204" s="22"/>
      <c r="AX204" s="22"/>
      <c r="AY204" s="22"/>
      <c r="AZ204" s="22"/>
      <c r="BA204" s="22"/>
      <c r="BB204" s="22"/>
      <c r="BC204" s="22"/>
    </row>
    <row r="205" spans="4:55" x14ac:dyDescent="0.25">
      <c r="D205" s="23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  <c r="AH205" s="22"/>
      <c r="AI205" s="22"/>
      <c r="AJ205" s="22"/>
      <c r="AK205" s="22"/>
      <c r="AL205" s="22"/>
      <c r="AM205" s="22"/>
      <c r="AN205" s="22"/>
      <c r="AO205" s="22"/>
      <c r="AP205" s="22"/>
      <c r="AQ205" s="22"/>
      <c r="AR205" s="22"/>
      <c r="AS205" s="22"/>
      <c r="AT205" s="22"/>
      <c r="AU205" s="22"/>
      <c r="AV205" s="22"/>
      <c r="AW205" s="22"/>
      <c r="AX205" s="22"/>
      <c r="AY205" s="22"/>
      <c r="AZ205" s="22"/>
      <c r="BA205" s="22"/>
      <c r="BB205" s="22"/>
      <c r="BC205" s="22"/>
    </row>
    <row r="206" spans="4:55" x14ac:dyDescent="0.25">
      <c r="D206" s="23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  <c r="AH206" s="22"/>
      <c r="AI206" s="22"/>
      <c r="AJ206" s="22"/>
      <c r="AK206" s="22"/>
      <c r="AL206" s="22"/>
      <c r="AM206" s="22"/>
      <c r="AN206" s="22"/>
      <c r="AO206" s="22"/>
      <c r="AP206" s="22"/>
      <c r="AQ206" s="22"/>
      <c r="AR206" s="22"/>
      <c r="AS206" s="22"/>
      <c r="AT206" s="22"/>
      <c r="AU206" s="22"/>
      <c r="AV206" s="22"/>
      <c r="AW206" s="22"/>
      <c r="AX206" s="22"/>
      <c r="AY206" s="22"/>
      <c r="AZ206" s="22"/>
      <c r="BA206" s="22"/>
      <c r="BB206" s="22"/>
      <c r="BC206" s="22"/>
    </row>
    <row r="207" spans="4:55" x14ac:dyDescent="0.25">
      <c r="D207" s="23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  <c r="AH207" s="22"/>
      <c r="AI207" s="22"/>
      <c r="AJ207" s="22"/>
      <c r="AK207" s="22"/>
      <c r="AL207" s="22"/>
      <c r="AM207" s="22"/>
      <c r="AN207" s="22"/>
      <c r="AO207" s="22"/>
      <c r="AP207" s="22"/>
      <c r="AQ207" s="22"/>
      <c r="AR207" s="22"/>
      <c r="AS207" s="22"/>
      <c r="AT207" s="22"/>
      <c r="AU207" s="22"/>
      <c r="AV207" s="22"/>
      <c r="AW207" s="22"/>
      <c r="AX207" s="22"/>
      <c r="AY207" s="22"/>
      <c r="AZ207" s="22"/>
      <c r="BA207" s="22"/>
      <c r="BB207" s="22"/>
      <c r="BC207" s="22"/>
    </row>
    <row r="208" spans="4:55" x14ac:dyDescent="0.25">
      <c r="D208" s="23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  <c r="AF208" s="22"/>
      <c r="AG208" s="22"/>
      <c r="AH208" s="22"/>
      <c r="AI208" s="22"/>
      <c r="AJ208" s="22"/>
      <c r="AK208" s="22"/>
      <c r="AL208" s="22"/>
      <c r="AM208" s="22"/>
      <c r="AN208" s="22"/>
      <c r="AO208" s="22"/>
      <c r="AP208" s="22"/>
      <c r="AQ208" s="22"/>
      <c r="AR208" s="22"/>
      <c r="AS208" s="22"/>
      <c r="AT208" s="22"/>
      <c r="AU208" s="22"/>
      <c r="AV208" s="22"/>
      <c r="AW208" s="22"/>
      <c r="AX208" s="22"/>
      <c r="AY208" s="22"/>
      <c r="AZ208" s="22"/>
      <c r="BA208" s="22"/>
      <c r="BB208" s="22"/>
      <c r="BC208" s="22"/>
    </row>
    <row r="209" spans="4:55" x14ac:dyDescent="0.25">
      <c r="D209" s="23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  <c r="AH209" s="22"/>
      <c r="AI209" s="22"/>
      <c r="AJ209" s="22"/>
      <c r="AK209" s="22"/>
      <c r="AL209" s="22"/>
      <c r="AM209" s="22"/>
      <c r="AN209" s="22"/>
      <c r="AO209" s="22"/>
      <c r="AP209" s="22"/>
      <c r="AQ209" s="22"/>
      <c r="AR209" s="22"/>
      <c r="AS209" s="22"/>
      <c r="AT209" s="22"/>
      <c r="AU209" s="22"/>
      <c r="AV209" s="22"/>
      <c r="AW209" s="22"/>
      <c r="AX209" s="22"/>
      <c r="AY209" s="22"/>
      <c r="AZ209" s="22"/>
      <c r="BA209" s="22"/>
      <c r="BB209" s="22"/>
      <c r="BC209" s="22"/>
    </row>
    <row r="210" spans="4:55" x14ac:dyDescent="0.25">
      <c r="D210" s="23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F210" s="22"/>
      <c r="AG210" s="22"/>
      <c r="AH210" s="22"/>
      <c r="AI210" s="22"/>
      <c r="AJ210" s="22"/>
      <c r="AK210" s="22"/>
      <c r="AL210" s="22"/>
      <c r="AM210" s="22"/>
      <c r="AN210" s="22"/>
      <c r="AO210" s="22"/>
      <c r="AP210" s="22"/>
      <c r="AQ210" s="22"/>
      <c r="AR210" s="22"/>
      <c r="AS210" s="22"/>
      <c r="AT210" s="22"/>
      <c r="AU210" s="22"/>
      <c r="AV210" s="22"/>
      <c r="AW210" s="22"/>
      <c r="AX210" s="22"/>
      <c r="AY210" s="22"/>
      <c r="AZ210" s="22"/>
      <c r="BA210" s="22"/>
      <c r="BB210" s="22"/>
      <c r="BC210" s="22"/>
    </row>
    <row r="211" spans="4:55" x14ac:dyDescent="0.25">
      <c r="D211" s="23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F211" s="22"/>
      <c r="AG211" s="22"/>
      <c r="AH211" s="22"/>
      <c r="AI211" s="22"/>
      <c r="AJ211" s="22"/>
      <c r="AK211" s="22"/>
      <c r="AL211" s="22"/>
      <c r="AM211" s="22"/>
      <c r="AN211" s="22"/>
      <c r="AO211" s="22"/>
      <c r="AP211" s="22"/>
      <c r="AQ211" s="22"/>
      <c r="AR211" s="22"/>
      <c r="AS211" s="22"/>
      <c r="AT211" s="22"/>
      <c r="AU211" s="22"/>
      <c r="AV211" s="22"/>
      <c r="AW211" s="22"/>
      <c r="AX211" s="22"/>
      <c r="AY211" s="22"/>
      <c r="AZ211" s="22"/>
      <c r="BA211" s="22"/>
      <c r="BB211" s="22"/>
      <c r="BC211" s="22"/>
    </row>
    <row r="212" spans="4:55" x14ac:dyDescent="0.25">
      <c r="D212" s="23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F212" s="22"/>
      <c r="AG212" s="22"/>
      <c r="AH212" s="22"/>
      <c r="AI212" s="22"/>
      <c r="AJ212" s="22"/>
      <c r="AK212" s="22"/>
      <c r="AL212" s="22"/>
      <c r="AM212" s="22"/>
      <c r="AN212" s="22"/>
      <c r="AO212" s="22"/>
      <c r="AP212" s="22"/>
      <c r="AQ212" s="22"/>
      <c r="AR212" s="22"/>
      <c r="AS212" s="22"/>
      <c r="AT212" s="22"/>
      <c r="AU212" s="22"/>
      <c r="AV212" s="22"/>
      <c r="AW212" s="22"/>
      <c r="AX212" s="22"/>
      <c r="AY212" s="22"/>
      <c r="AZ212" s="22"/>
      <c r="BA212" s="22"/>
      <c r="BB212" s="22"/>
      <c r="BC212" s="22"/>
    </row>
    <row r="213" spans="4:55" x14ac:dyDescent="0.25">
      <c r="D213" s="23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  <c r="AH213" s="22"/>
      <c r="AI213" s="22"/>
      <c r="AJ213" s="22"/>
      <c r="AK213" s="22"/>
      <c r="AL213" s="22"/>
      <c r="AM213" s="22"/>
      <c r="AN213" s="22"/>
      <c r="AO213" s="22"/>
      <c r="AP213" s="22"/>
      <c r="AQ213" s="22"/>
      <c r="AR213" s="22"/>
      <c r="AS213" s="22"/>
      <c r="AT213" s="22"/>
      <c r="AU213" s="22"/>
      <c r="AV213" s="22"/>
      <c r="AW213" s="22"/>
      <c r="AX213" s="22"/>
      <c r="AY213" s="22"/>
      <c r="AZ213" s="22"/>
      <c r="BA213" s="22"/>
      <c r="BB213" s="22"/>
      <c r="BC213" s="22"/>
    </row>
    <row r="214" spans="4:55" x14ac:dyDescent="0.25">
      <c r="D214" s="23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  <c r="AF214" s="22"/>
      <c r="AG214" s="22"/>
      <c r="AH214" s="22"/>
      <c r="AI214" s="22"/>
      <c r="AJ214" s="22"/>
      <c r="AK214" s="22"/>
      <c r="AL214" s="22"/>
      <c r="AM214" s="22"/>
      <c r="AN214" s="22"/>
      <c r="AO214" s="22"/>
      <c r="AP214" s="22"/>
      <c r="AQ214" s="22"/>
      <c r="AR214" s="22"/>
      <c r="AS214" s="22"/>
      <c r="AT214" s="22"/>
      <c r="AU214" s="22"/>
      <c r="AV214" s="22"/>
      <c r="AW214" s="22"/>
      <c r="AX214" s="22"/>
      <c r="AY214" s="22"/>
      <c r="AZ214" s="22"/>
      <c r="BA214" s="22"/>
      <c r="BB214" s="22"/>
      <c r="BC214" s="22"/>
    </row>
    <row r="215" spans="4:55" x14ac:dyDescent="0.25">
      <c r="D215" s="23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AF215" s="22"/>
      <c r="AG215" s="22"/>
      <c r="AH215" s="22"/>
      <c r="AI215" s="22"/>
      <c r="AJ215" s="22"/>
      <c r="AK215" s="22"/>
      <c r="AL215" s="22"/>
      <c r="AM215" s="22"/>
      <c r="AN215" s="22"/>
      <c r="AO215" s="22"/>
      <c r="AP215" s="22"/>
      <c r="AQ215" s="22"/>
      <c r="AR215" s="22"/>
      <c r="AS215" s="22"/>
      <c r="AT215" s="22"/>
      <c r="AU215" s="22"/>
      <c r="AV215" s="22"/>
      <c r="AW215" s="22"/>
      <c r="AX215" s="22"/>
      <c r="AY215" s="22"/>
      <c r="AZ215" s="22"/>
      <c r="BA215" s="22"/>
      <c r="BB215" s="22"/>
      <c r="BC215" s="22"/>
    </row>
    <row r="216" spans="4:55" x14ac:dyDescent="0.25">
      <c r="D216" s="23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F216" s="22"/>
      <c r="AG216" s="22"/>
      <c r="AH216" s="22"/>
      <c r="AI216" s="22"/>
      <c r="AJ216" s="22"/>
      <c r="AK216" s="22"/>
      <c r="AL216" s="22"/>
      <c r="AM216" s="22"/>
      <c r="AN216" s="22"/>
      <c r="AO216" s="22"/>
      <c r="AP216" s="22"/>
      <c r="AQ216" s="22"/>
      <c r="AR216" s="22"/>
      <c r="AS216" s="22"/>
      <c r="AT216" s="22"/>
      <c r="AU216" s="22"/>
      <c r="AV216" s="22"/>
      <c r="AW216" s="22"/>
      <c r="AX216" s="22"/>
      <c r="AY216" s="22"/>
      <c r="AZ216" s="22"/>
      <c r="BA216" s="22"/>
      <c r="BB216" s="22"/>
      <c r="BC216" s="22"/>
    </row>
    <row r="217" spans="4:55" x14ac:dyDescent="0.25">
      <c r="D217" s="23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  <c r="AH217" s="22"/>
      <c r="AI217" s="22"/>
      <c r="AJ217" s="22"/>
      <c r="AK217" s="22"/>
      <c r="AL217" s="22"/>
      <c r="AM217" s="22"/>
      <c r="AN217" s="22"/>
      <c r="AO217" s="22"/>
      <c r="AP217" s="22"/>
      <c r="AQ217" s="22"/>
      <c r="AR217" s="22"/>
      <c r="AS217" s="22"/>
      <c r="AT217" s="22"/>
      <c r="AU217" s="22"/>
      <c r="AV217" s="22"/>
      <c r="AW217" s="22"/>
      <c r="AX217" s="22"/>
      <c r="AY217" s="22"/>
      <c r="AZ217" s="22"/>
      <c r="BA217" s="22"/>
      <c r="BB217" s="22"/>
      <c r="BC217" s="22"/>
    </row>
    <row r="218" spans="4:55" x14ac:dyDescent="0.25">
      <c r="D218" s="23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  <c r="AF218" s="22"/>
      <c r="AG218" s="22"/>
      <c r="AH218" s="22"/>
      <c r="AI218" s="22"/>
      <c r="AJ218" s="22"/>
      <c r="AK218" s="22"/>
      <c r="AL218" s="22"/>
      <c r="AM218" s="22"/>
      <c r="AN218" s="22"/>
      <c r="AO218" s="22"/>
      <c r="AP218" s="22"/>
      <c r="AQ218" s="22"/>
      <c r="AR218" s="22"/>
      <c r="AS218" s="22"/>
      <c r="AT218" s="22"/>
      <c r="AU218" s="22"/>
      <c r="AV218" s="22"/>
      <c r="AW218" s="22"/>
      <c r="AX218" s="22"/>
      <c r="AY218" s="22"/>
      <c r="AZ218" s="22"/>
      <c r="BA218" s="22"/>
      <c r="BB218" s="22"/>
      <c r="BC218" s="22"/>
    </row>
    <row r="219" spans="4:55" x14ac:dyDescent="0.25">
      <c r="D219" s="23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  <c r="AF219" s="22"/>
      <c r="AG219" s="22"/>
      <c r="AH219" s="22"/>
      <c r="AI219" s="22"/>
      <c r="AJ219" s="22"/>
      <c r="AK219" s="22"/>
      <c r="AL219" s="22"/>
      <c r="AM219" s="22"/>
      <c r="AN219" s="22"/>
      <c r="AO219" s="22"/>
      <c r="AP219" s="22"/>
      <c r="AQ219" s="22"/>
      <c r="AR219" s="22"/>
      <c r="AS219" s="22"/>
      <c r="AT219" s="22"/>
      <c r="AU219" s="22"/>
      <c r="AV219" s="22"/>
      <c r="AW219" s="22"/>
      <c r="AX219" s="22"/>
      <c r="AY219" s="22"/>
      <c r="AZ219" s="22"/>
      <c r="BA219" s="22"/>
      <c r="BB219" s="22"/>
      <c r="BC219" s="22"/>
    </row>
    <row r="220" spans="4:55" x14ac:dyDescent="0.25">
      <c r="D220" s="23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  <c r="AF220" s="22"/>
      <c r="AG220" s="22"/>
      <c r="AH220" s="22"/>
      <c r="AI220" s="22"/>
      <c r="AJ220" s="22"/>
      <c r="AK220" s="22"/>
      <c r="AL220" s="22"/>
      <c r="AM220" s="22"/>
      <c r="AN220" s="22"/>
      <c r="AO220" s="22"/>
      <c r="AP220" s="22"/>
      <c r="AQ220" s="22"/>
      <c r="AR220" s="22"/>
      <c r="AS220" s="22"/>
      <c r="AT220" s="22"/>
      <c r="AU220" s="22"/>
      <c r="AV220" s="22"/>
      <c r="AW220" s="22"/>
      <c r="AX220" s="22"/>
      <c r="AY220" s="22"/>
      <c r="AZ220" s="22"/>
      <c r="BA220" s="22"/>
      <c r="BB220" s="22"/>
      <c r="BC220" s="22"/>
    </row>
    <row r="221" spans="4:55" x14ac:dyDescent="0.25">
      <c r="D221" s="23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  <c r="AH221" s="22"/>
      <c r="AI221" s="22"/>
      <c r="AJ221" s="22"/>
      <c r="AK221" s="22"/>
      <c r="AL221" s="22"/>
      <c r="AM221" s="22"/>
      <c r="AN221" s="22"/>
      <c r="AO221" s="22"/>
      <c r="AP221" s="22"/>
      <c r="AQ221" s="22"/>
      <c r="AR221" s="22"/>
      <c r="AS221" s="22"/>
      <c r="AT221" s="22"/>
      <c r="AU221" s="22"/>
      <c r="AV221" s="22"/>
      <c r="AW221" s="22"/>
      <c r="AX221" s="22"/>
      <c r="AY221" s="22"/>
      <c r="AZ221" s="22"/>
      <c r="BA221" s="22"/>
      <c r="BB221" s="22"/>
      <c r="BC221" s="22"/>
    </row>
    <row r="222" spans="4:55" x14ac:dyDescent="0.25">
      <c r="D222" s="23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  <c r="AF222" s="22"/>
      <c r="AG222" s="22"/>
      <c r="AH222" s="22"/>
      <c r="AI222" s="22"/>
      <c r="AJ222" s="22"/>
      <c r="AK222" s="22"/>
      <c r="AL222" s="22"/>
      <c r="AM222" s="22"/>
      <c r="AN222" s="22"/>
      <c r="AO222" s="22"/>
      <c r="AP222" s="22"/>
      <c r="AQ222" s="22"/>
      <c r="AR222" s="22"/>
      <c r="AS222" s="22"/>
      <c r="AT222" s="22"/>
      <c r="AU222" s="22"/>
      <c r="AV222" s="22"/>
      <c r="AW222" s="22"/>
      <c r="AX222" s="22"/>
      <c r="AY222" s="22"/>
      <c r="AZ222" s="22"/>
      <c r="BA222" s="22"/>
      <c r="BB222" s="22"/>
      <c r="BC222" s="22"/>
    </row>
    <row r="223" spans="4:55" x14ac:dyDescent="0.25">
      <c r="D223" s="23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  <c r="AF223" s="22"/>
      <c r="AG223" s="22"/>
      <c r="AH223" s="22"/>
      <c r="AI223" s="22"/>
      <c r="AJ223" s="22"/>
      <c r="AK223" s="22"/>
      <c r="AL223" s="22"/>
      <c r="AM223" s="22"/>
      <c r="AN223" s="22"/>
      <c r="AO223" s="22"/>
      <c r="AP223" s="22"/>
      <c r="AQ223" s="22"/>
      <c r="AR223" s="22"/>
      <c r="AS223" s="22"/>
      <c r="AT223" s="22"/>
      <c r="AU223" s="22"/>
      <c r="AV223" s="22"/>
      <c r="AW223" s="22"/>
      <c r="AX223" s="22"/>
      <c r="AY223" s="22"/>
      <c r="AZ223" s="22"/>
      <c r="BA223" s="22"/>
      <c r="BB223" s="22"/>
      <c r="BC223" s="22"/>
    </row>
    <row r="224" spans="4:55" x14ac:dyDescent="0.25">
      <c r="D224" s="23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2"/>
      <c r="AF224" s="22"/>
      <c r="AG224" s="22"/>
      <c r="AH224" s="22"/>
      <c r="AI224" s="22"/>
      <c r="AJ224" s="22"/>
      <c r="AK224" s="22"/>
      <c r="AL224" s="22"/>
      <c r="AM224" s="22"/>
      <c r="AN224" s="22"/>
      <c r="AO224" s="22"/>
      <c r="AP224" s="22"/>
      <c r="AQ224" s="22"/>
      <c r="AR224" s="22"/>
      <c r="AS224" s="22"/>
      <c r="AT224" s="22"/>
      <c r="AU224" s="22"/>
      <c r="AV224" s="22"/>
      <c r="AW224" s="22"/>
      <c r="AX224" s="22"/>
      <c r="AY224" s="22"/>
      <c r="AZ224" s="22"/>
      <c r="BA224" s="22"/>
      <c r="BB224" s="22"/>
      <c r="BC224" s="22"/>
    </row>
    <row r="225" spans="4:55" x14ac:dyDescent="0.25">
      <c r="D225" s="23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  <c r="AH225" s="22"/>
      <c r="AI225" s="22"/>
      <c r="AJ225" s="22"/>
      <c r="AK225" s="22"/>
      <c r="AL225" s="22"/>
      <c r="AM225" s="22"/>
      <c r="AN225" s="22"/>
      <c r="AO225" s="22"/>
      <c r="AP225" s="22"/>
      <c r="AQ225" s="22"/>
      <c r="AR225" s="22"/>
      <c r="AS225" s="22"/>
      <c r="AT225" s="22"/>
      <c r="AU225" s="22"/>
      <c r="AV225" s="22"/>
      <c r="AW225" s="22"/>
      <c r="AX225" s="22"/>
      <c r="AY225" s="22"/>
      <c r="AZ225" s="22"/>
      <c r="BA225" s="22"/>
      <c r="BB225" s="22"/>
      <c r="BC225" s="22"/>
    </row>
    <row r="226" spans="4:55" x14ac:dyDescent="0.25">
      <c r="D226" s="23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  <c r="AE226" s="22"/>
      <c r="AF226" s="22"/>
      <c r="AG226" s="22"/>
      <c r="AH226" s="22"/>
      <c r="AI226" s="22"/>
      <c r="AJ226" s="22"/>
      <c r="AK226" s="22"/>
      <c r="AL226" s="22"/>
      <c r="AM226" s="22"/>
      <c r="AN226" s="22"/>
      <c r="AO226" s="22"/>
      <c r="AP226" s="22"/>
      <c r="AQ226" s="22"/>
      <c r="AR226" s="22"/>
      <c r="AS226" s="22"/>
      <c r="AT226" s="22"/>
      <c r="AU226" s="22"/>
      <c r="AV226" s="22"/>
      <c r="AW226" s="22"/>
      <c r="AX226" s="22"/>
      <c r="AY226" s="22"/>
      <c r="AZ226" s="22"/>
      <c r="BA226" s="22"/>
      <c r="BB226" s="22"/>
      <c r="BC226" s="22"/>
    </row>
    <row r="227" spans="4:55" x14ac:dyDescent="0.25">
      <c r="D227" s="23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  <c r="AE227" s="22"/>
      <c r="AF227" s="22"/>
      <c r="AG227" s="22"/>
      <c r="AH227" s="22"/>
      <c r="AI227" s="22"/>
      <c r="AJ227" s="22"/>
      <c r="AK227" s="22"/>
      <c r="AL227" s="22"/>
      <c r="AM227" s="22"/>
      <c r="AN227" s="22"/>
      <c r="AO227" s="22"/>
      <c r="AP227" s="22"/>
      <c r="AQ227" s="22"/>
      <c r="AR227" s="22"/>
      <c r="AS227" s="22"/>
      <c r="AT227" s="22"/>
      <c r="AU227" s="22"/>
      <c r="AV227" s="22"/>
      <c r="AW227" s="22"/>
      <c r="AX227" s="22"/>
      <c r="AY227" s="22"/>
      <c r="AZ227" s="22"/>
      <c r="BA227" s="22"/>
      <c r="BB227" s="22"/>
      <c r="BC227" s="22"/>
    </row>
    <row r="228" spans="4:55" x14ac:dyDescent="0.25">
      <c r="D228" s="23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  <c r="AE228" s="22"/>
      <c r="AF228" s="22"/>
      <c r="AG228" s="22"/>
      <c r="AH228" s="22"/>
      <c r="AI228" s="22"/>
      <c r="AJ228" s="22"/>
      <c r="AK228" s="22"/>
      <c r="AL228" s="22"/>
      <c r="AM228" s="22"/>
      <c r="AN228" s="22"/>
      <c r="AO228" s="22"/>
      <c r="AP228" s="22"/>
      <c r="AQ228" s="22"/>
      <c r="AR228" s="22"/>
      <c r="AS228" s="22"/>
      <c r="AT228" s="22"/>
      <c r="AU228" s="22"/>
      <c r="AV228" s="22"/>
      <c r="AW228" s="22"/>
      <c r="AX228" s="22"/>
      <c r="AY228" s="22"/>
      <c r="AZ228" s="22"/>
      <c r="BA228" s="22"/>
      <c r="BB228" s="22"/>
      <c r="BC228" s="22"/>
    </row>
    <row r="229" spans="4:55" x14ac:dyDescent="0.25">
      <c r="D229" s="23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  <c r="AH229" s="22"/>
      <c r="AI229" s="22"/>
      <c r="AJ229" s="22"/>
      <c r="AK229" s="22"/>
      <c r="AL229" s="22"/>
      <c r="AM229" s="22"/>
      <c r="AN229" s="22"/>
      <c r="AO229" s="22"/>
      <c r="AP229" s="22"/>
      <c r="AQ229" s="22"/>
      <c r="AR229" s="22"/>
      <c r="AS229" s="22"/>
      <c r="AT229" s="22"/>
      <c r="AU229" s="22"/>
      <c r="AV229" s="22"/>
      <c r="AW229" s="22"/>
      <c r="AX229" s="22"/>
      <c r="AY229" s="22"/>
      <c r="AZ229" s="22"/>
      <c r="BA229" s="22"/>
      <c r="BB229" s="22"/>
      <c r="BC229" s="22"/>
    </row>
    <row r="230" spans="4:55" x14ac:dyDescent="0.25">
      <c r="D230" s="23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22"/>
      <c r="AF230" s="22"/>
      <c r="AG230" s="22"/>
      <c r="AH230" s="22"/>
      <c r="AI230" s="22"/>
      <c r="AJ230" s="22"/>
      <c r="AK230" s="22"/>
      <c r="AL230" s="22"/>
      <c r="AM230" s="22"/>
      <c r="AN230" s="22"/>
      <c r="AO230" s="22"/>
      <c r="AP230" s="22"/>
      <c r="AQ230" s="22"/>
      <c r="AR230" s="22"/>
      <c r="AS230" s="22"/>
      <c r="AT230" s="22"/>
      <c r="AU230" s="22"/>
      <c r="AV230" s="22"/>
      <c r="AW230" s="22"/>
      <c r="AX230" s="22"/>
      <c r="AY230" s="22"/>
      <c r="AZ230" s="22"/>
      <c r="BA230" s="22"/>
      <c r="BB230" s="22"/>
      <c r="BC230" s="22"/>
    </row>
    <row r="231" spans="4:55" x14ac:dyDescent="0.25">
      <c r="D231" s="23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  <c r="AE231" s="22"/>
      <c r="AF231" s="22"/>
      <c r="AG231" s="22"/>
      <c r="AH231" s="22"/>
      <c r="AI231" s="22"/>
      <c r="AJ231" s="22"/>
      <c r="AK231" s="22"/>
      <c r="AL231" s="22"/>
      <c r="AM231" s="22"/>
      <c r="AN231" s="22"/>
      <c r="AO231" s="22"/>
      <c r="AP231" s="22"/>
      <c r="AQ231" s="22"/>
      <c r="AR231" s="22"/>
      <c r="AS231" s="22"/>
      <c r="AT231" s="22"/>
      <c r="AU231" s="22"/>
      <c r="AV231" s="22"/>
      <c r="AW231" s="22"/>
      <c r="AX231" s="22"/>
      <c r="AY231" s="22"/>
      <c r="AZ231" s="22"/>
      <c r="BA231" s="22"/>
      <c r="BB231" s="22"/>
      <c r="BC231" s="22"/>
    </row>
    <row r="232" spans="4:55" x14ac:dyDescent="0.25">
      <c r="D232" s="23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  <c r="AF232" s="22"/>
      <c r="AG232" s="22"/>
      <c r="AH232" s="22"/>
      <c r="AI232" s="22"/>
      <c r="AJ232" s="22"/>
      <c r="AK232" s="22"/>
      <c r="AL232" s="22"/>
      <c r="AM232" s="22"/>
      <c r="AN232" s="22"/>
      <c r="AO232" s="22"/>
      <c r="AP232" s="22"/>
      <c r="AQ232" s="22"/>
      <c r="AR232" s="22"/>
      <c r="AS232" s="22"/>
      <c r="AT232" s="22"/>
      <c r="AU232" s="22"/>
      <c r="AV232" s="22"/>
      <c r="AW232" s="22"/>
      <c r="AX232" s="22"/>
      <c r="AY232" s="22"/>
      <c r="AZ232" s="22"/>
      <c r="BA232" s="22"/>
      <c r="BB232" s="22"/>
      <c r="BC232" s="22"/>
    </row>
    <row r="233" spans="4:55" x14ac:dyDescent="0.25">
      <c r="D233" s="23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  <c r="AF233" s="22"/>
      <c r="AG233" s="22"/>
      <c r="AH233" s="22"/>
      <c r="AI233" s="22"/>
      <c r="AJ233" s="22"/>
      <c r="AK233" s="22"/>
      <c r="AL233" s="22"/>
      <c r="AM233" s="22"/>
      <c r="AN233" s="22"/>
      <c r="AO233" s="22"/>
      <c r="AP233" s="22"/>
      <c r="AQ233" s="22"/>
      <c r="AR233" s="22"/>
      <c r="AS233" s="22"/>
      <c r="AT233" s="22"/>
      <c r="AU233" s="22"/>
      <c r="AV233" s="22"/>
      <c r="AW233" s="22"/>
      <c r="AX233" s="22"/>
      <c r="AY233" s="22"/>
      <c r="AZ233" s="22"/>
      <c r="BA233" s="22"/>
      <c r="BB233" s="22"/>
      <c r="BC233" s="22"/>
    </row>
    <row r="234" spans="4:55" x14ac:dyDescent="0.25">
      <c r="D234" s="23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  <c r="AE234" s="22"/>
      <c r="AF234" s="22"/>
      <c r="AG234" s="22"/>
      <c r="AH234" s="22"/>
      <c r="AI234" s="22"/>
      <c r="AJ234" s="22"/>
      <c r="AK234" s="22"/>
      <c r="AL234" s="22"/>
      <c r="AM234" s="22"/>
      <c r="AN234" s="22"/>
      <c r="AO234" s="22"/>
      <c r="AP234" s="22"/>
      <c r="AQ234" s="22"/>
      <c r="AR234" s="22"/>
      <c r="AS234" s="22"/>
      <c r="AT234" s="22"/>
      <c r="AU234" s="22"/>
      <c r="AV234" s="22"/>
      <c r="AW234" s="22"/>
      <c r="AX234" s="22"/>
      <c r="AY234" s="22"/>
      <c r="AZ234" s="22"/>
      <c r="BA234" s="22"/>
      <c r="BB234" s="22"/>
      <c r="BC234" s="22"/>
    </row>
    <row r="235" spans="4:55" x14ac:dyDescent="0.25">
      <c r="D235" s="23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  <c r="AE235" s="22"/>
      <c r="AF235" s="22"/>
      <c r="AG235" s="22"/>
      <c r="AH235" s="22"/>
      <c r="AI235" s="22"/>
      <c r="AJ235" s="22"/>
      <c r="AK235" s="22"/>
      <c r="AL235" s="22"/>
      <c r="AM235" s="22"/>
      <c r="AN235" s="22"/>
      <c r="AO235" s="22"/>
      <c r="AP235" s="22"/>
      <c r="AQ235" s="22"/>
      <c r="AR235" s="22"/>
      <c r="AS235" s="22"/>
      <c r="AT235" s="22"/>
      <c r="AU235" s="22"/>
      <c r="AV235" s="22"/>
      <c r="AW235" s="22"/>
      <c r="AX235" s="22"/>
      <c r="AY235" s="22"/>
      <c r="AZ235" s="22"/>
      <c r="BA235" s="22"/>
      <c r="BB235" s="22"/>
      <c r="BC235" s="22"/>
    </row>
    <row r="236" spans="4:55" x14ac:dyDescent="0.25">
      <c r="D236" s="23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  <c r="AE236" s="22"/>
      <c r="AF236" s="22"/>
      <c r="AG236" s="22"/>
      <c r="AH236" s="22"/>
      <c r="AI236" s="22"/>
      <c r="AJ236" s="22"/>
      <c r="AK236" s="22"/>
      <c r="AL236" s="22"/>
      <c r="AM236" s="22"/>
      <c r="AN236" s="22"/>
      <c r="AO236" s="22"/>
      <c r="AP236" s="22"/>
      <c r="AQ236" s="22"/>
      <c r="AR236" s="22"/>
      <c r="AS236" s="22"/>
      <c r="AT236" s="22"/>
      <c r="AU236" s="22"/>
      <c r="AV236" s="22"/>
      <c r="AW236" s="22"/>
      <c r="AX236" s="22"/>
      <c r="AY236" s="22"/>
      <c r="AZ236" s="22"/>
      <c r="BA236" s="22"/>
      <c r="BB236" s="22"/>
      <c r="BC236" s="22"/>
    </row>
    <row r="237" spans="4:55" x14ac:dyDescent="0.25">
      <c r="D237" s="23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  <c r="AE237" s="22"/>
      <c r="AF237" s="22"/>
      <c r="AG237" s="22"/>
      <c r="AH237" s="22"/>
      <c r="AI237" s="22"/>
      <c r="AJ237" s="22"/>
      <c r="AK237" s="22"/>
      <c r="AL237" s="22"/>
      <c r="AM237" s="22"/>
      <c r="AN237" s="22"/>
      <c r="AO237" s="22"/>
      <c r="AP237" s="22"/>
      <c r="AQ237" s="22"/>
      <c r="AR237" s="22"/>
      <c r="AS237" s="22"/>
      <c r="AT237" s="22"/>
      <c r="AU237" s="22"/>
      <c r="AV237" s="22"/>
      <c r="AW237" s="22"/>
      <c r="AX237" s="22"/>
      <c r="AY237" s="22"/>
      <c r="AZ237" s="22"/>
      <c r="BA237" s="22"/>
      <c r="BB237" s="22"/>
      <c r="BC237" s="22"/>
    </row>
    <row r="238" spans="4:55" x14ac:dyDescent="0.25">
      <c r="D238" s="23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  <c r="AE238" s="22"/>
      <c r="AF238" s="22"/>
      <c r="AG238" s="22"/>
      <c r="AH238" s="22"/>
      <c r="AI238" s="22"/>
      <c r="AJ238" s="22"/>
      <c r="AK238" s="22"/>
      <c r="AL238" s="22"/>
      <c r="AM238" s="22"/>
      <c r="AN238" s="22"/>
      <c r="AO238" s="22"/>
      <c r="AP238" s="22"/>
      <c r="AQ238" s="22"/>
      <c r="AR238" s="22"/>
      <c r="AS238" s="22"/>
      <c r="AT238" s="22"/>
      <c r="AU238" s="22"/>
      <c r="AV238" s="22"/>
      <c r="AW238" s="22"/>
      <c r="AX238" s="22"/>
      <c r="AY238" s="22"/>
      <c r="AZ238" s="22"/>
      <c r="BA238" s="22"/>
      <c r="BB238" s="22"/>
      <c r="BC238" s="22"/>
    </row>
    <row r="239" spans="4:55" x14ac:dyDescent="0.25">
      <c r="D239" s="23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  <c r="AE239" s="22"/>
      <c r="AF239" s="22"/>
      <c r="AG239" s="22"/>
      <c r="AH239" s="22"/>
      <c r="AI239" s="22"/>
      <c r="AJ239" s="22"/>
      <c r="AK239" s="22"/>
      <c r="AL239" s="22"/>
      <c r="AM239" s="22"/>
      <c r="AN239" s="22"/>
      <c r="AO239" s="22"/>
      <c r="AP239" s="22"/>
      <c r="AQ239" s="22"/>
      <c r="AR239" s="22"/>
      <c r="AS239" s="22"/>
      <c r="AT239" s="22"/>
      <c r="AU239" s="22"/>
      <c r="AV239" s="22"/>
      <c r="AW239" s="22"/>
      <c r="AX239" s="22"/>
      <c r="AY239" s="22"/>
      <c r="AZ239" s="22"/>
      <c r="BA239" s="22"/>
      <c r="BB239" s="22"/>
      <c r="BC239" s="22"/>
    </row>
    <row r="240" spans="4:55" x14ac:dyDescent="0.25">
      <c r="D240" s="23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  <c r="AE240" s="22"/>
      <c r="AF240" s="22"/>
      <c r="AG240" s="22"/>
      <c r="AH240" s="22"/>
      <c r="AI240" s="22"/>
      <c r="AJ240" s="22"/>
      <c r="AK240" s="22"/>
      <c r="AL240" s="22"/>
      <c r="AM240" s="22"/>
      <c r="AN240" s="22"/>
      <c r="AO240" s="22"/>
      <c r="AP240" s="22"/>
      <c r="AQ240" s="22"/>
      <c r="AR240" s="22"/>
      <c r="AS240" s="22"/>
      <c r="AT240" s="22"/>
      <c r="AU240" s="22"/>
      <c r="AV240" s="22"/>
      <c r="AW240" s="22"/>
      <c r="AX240" s="22"/>
      <c r="AY240" s="22"/>
      <c r="AZ240" s="22"/>
      <c r="BA240" s="22"/>
      <c r="BB240" s="22"/>
      <c r="BC240" s="22"/>
    </row>
    <row r="241" spans="4:55" x14ac:dyDescent="0.25">
      <c r="D241" s="23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  <c r="AE241" s="22"/>
      <c r="AF241" s="22"/>
      <c r="AG241" s="22"/>
      <c r="AH241" s="22"/>
      <c r="AI241" s="22"/>
      <c r="AJ241" s="22"/>
      <c r="AK241" s="22"/>
      <c r="AL241" s="22"/>
      <c r="AM241" s="22"/>
      <c r="AN241" s="22"/>
      <c r="AO241" s="22"/>
      <c r="AP241" s="22"/>
      <c r="AQ241" s="22"/>
      <c r="AR241" s="22"/>
      <c r="AS241" s="22"/>
      <c r="AT241" s="22"/>
      <c r="AU241" s="22"/>
      <c r="AV241" s="22"/>
      <c r="AW241" s="22"/>
      <c r="AX241" s="22"/>
      <c r="AY241" s="22"/>
      <c r="AZ241" s="22"/>
      <c r="BA241" s="22"/>
      <c r="BB241" s="22"/>
      <c r="BC241" s="22"/>
    </row>
    <row r="242" spans="4:55" x14ac:dyDescent="0.25">
      <c r="D242" s="23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  <c r="AC242" s="22"/>
      <c r="AD242" s="22"/>
      <c r="AE242" s="22"/>
      <c r="AF242" s="22"/>
      <c r="AG242" s="22"/>
      <c r="AH242" s="22"/>
      <c r="AI242" s="22"/>
      <c r="AJ242" s="22"/>
      <c r="AK242" s="22"/>
      <c r="AL242" s="22"/>
      <c r="AM242" s="22"/>
      <c r="AN242" s="22"/>
      <c r="AO242" s="22"/>
      <c r="AP242" s="22"/>
      <c r="AQ242" s="22"/>
      <c r="AR242" s="22"/>
      <c r="AS242" s="22"/>
      <c r="AT242" s="22"/>
      <c r="AU242" s="22"/>
      <c r="AV242" s="22"/>
      <c r="AW242" s="22"/>
      <c r="AX242" s="22"/>
      <c r="AY242" s="22"/>
      <c r="AZ242" s="22"/>
      <c r="BA242" s="22"/>
      <c r="BB242" s="22"/>
      <c r="BC242" s="22"/>
    </row>
    <row r="243" spans="4:55" x14ac:dyDescent="0.25">
      <c r="D243" s="23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  <c r="AC243" s="22"/>
      <c r="AD243" s="22"/>
      <c r="AE243" s="22"/>
      <c r="AF243" s="22"/>
      <c r="AG243" s="22"/>
      <c r="AH243" s="22"/>
      <c r="AI243" s="22"/>
      <c r="AJ243" s="22"/>
      <c r="AK243" s="22"/>
      <c r="AL243" s="22"/>
      <c r="AM243" s="22"/>
      <c r="AN243" s="22"/>
      <c r="AO243" s="22"/>
      <c r="AP243" s="22"/>
      <c r="AQ243" s="22"/>
      <c r="AR243" s="22"/>
      <c r="AS243" s="22"/>
      <c r="AT243" s="22"/>
      <c r="AU243" s="22"/>
      <c r="AV243" s="22"/>
      <c r="AW243" s="22"/>
      <c r="AX243" s="22"/>
      <c r="AY243" s="22"/>
      <c r="AZ243" s="22"/>
      <c r="BA243" s="22"/>
      <c r="BB243" s="22"/>
      <c r="BC243" s="22"/>
    </row>
    <row r="244" spans="4:55" x14ac:dyDescent="0.25">
      <c r="D244" s="23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  <c r="AE244" s="22"/>
      <c r="AF244" s="22"/>
      <c r="AG244" s="22"/>
      <c r="AH244" s="22"/>
      <c r="AI244" s="22"/>
      <c r="AJ244" s="22"/>
      <c r="AK244" s="22"/>
      <c r="AL244" s="22"/>
      <c r="AM244" s="22"/>
      <c r="AN244" s="22"/>
      <c r="AO244" s="22"/>
      <c r="AP244" s="22"/>
      <c r="AQ244" s="22"/>
      <c r="AR244" s="22"/>
      <c r="AS244" s="22"/>
      <c r="AT244" s="22"/>
      <c r="AU244" s="22"/>
      <c r="AV244" s="22"/>
      <c r="AW244" s="22"/>
      <c r="AX244" s="22"/>
      <c r="AY244" s="22"/>
      <c r="AZ244" s="22"/>
      <c r="BA244" s="22"/>
      <c r="BB244" s="22"/>
      <c r="BC244" s="22"/>
    </row>
    <row r="245" spans="4:55" x14ac:dyDescent="0.25">
      <c r="D245" s="23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2"/>
      <c r="AF245" s="22"/>
      <c r="AG245" s="22"/>
      <c r="AH245" s="22"/>
      <c r="AI245" s="22"/>
      <c r="AJ245" s="22"/>
      <c r="AK245" s="22"/>
      <c r="AL245" s="22"/>
      <c r="AM245" s="22"/>
      <c r="AN245" s="22"/>
      <c r="AO245" s="22"/>
      <c r="AP245" s="22"/>
      <c r="AQ245" s="22"/>
      <c r="AR245" s="22"/>
      <c r="AS245" s="22"/>
      <c r="AT245" s="22"/>
      <c r="AU245" s="22"/>
      <c r="AV245" s="22"/>
      <c r="AW245" s="22"/>
      <c r="AX245" s="22"/>
      <c r="AY245" s="22"/>
      <c r="AZ245" s="22"/>
      <c r="BA245" s="22"/>
      <c r="BB245" s="22"/>
      <c r="BC245" s="22"/>
    </row>
    <row r="246" spans="4:55" x14ac:dyDescent="0.25">
      <c r="D246" s="23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22"/>
      <c r="AF246" s="22"/>
      <c r="AG246" s="22"/>
      <c r="AH246" s="22"/>
      <c r="AI246" s="22"/>
      <c r="AJ246" s="22"/>
      <c r="AK246" s="22"/>
      <c r="AL246" s="22"/>
      <c r="AM246" s="22"/>
      <c r="AN246" s="22"/>
      <c r="AO246" s="22"/>
      <c r="AP246" s="22"/>
      <c r="AQ246" s="22"/>
      <c r="AR246" s="22"/>
      <c r="AS246" s="22"/>
      <c r="AT246" s="22"/>
      <c r="AU246" s="22"/>
      <c r="AV246" s="22"/>
      <c r="AW246" s="22"/>
      <c r="AX246" s="22"/>
      <c r="AY246" s="22"/>
      <c r="AZ246" s="22"/>
      <c r="BA246" s="22"/>
      <c r="BB246" s="22"/>
      <c r="BC246" s="22"/>
    </row>
    <row r="247" spans="4:55" x14ac:dyDescent="0.25">
      <c r="D247" s="23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  <c r="AC247" s="22"/>
      <c r="AD247" s="22"/>
      <c r="AE247" s="22"/>
      <c r="AF247" s="22"/>
      <c r="AG247" s="22"/>
      <c r="AH247" s="22"/>
      <c r="AI247" s="22"/>
      <c r="AJ247" s="22"/>
      <c r="AK247" s="22"/>
      <c r="AL247" s="22"/>
      <c r="AM247" s="22"/>
      <c r="AN247" s="22"/>
      <c r="AO247" s="22"/>
      <c r="AP247" s="22"/>
      <c r="AQ247" s="22"/>
      <c r="AR247" s="22"/>
      <c r="AS247" s="22"/>
      <c r="AT247" s="22"/>
      <c r="AU247" s="22"/>
      <c r="AV247" s="22"/>
      <c r="AW247" s="22"/>
      <c r="AX247" s="22"/>
      <c r="AY247" s="22"/>
      <c r="AZ247" s="22"/>
      <c r="BA247" s="22"/>
      <c r="BB247" s="22"/>
      <c r="BC247" s="22"/>
    </row>
    <row r="248" spans="4:55" x14ac:dyDescent="0.25">
      <c r="D248" s="23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  <c r="AG248" s="22"/>
      <c r="AH248" s="22"/>
      <c r="AI248" s="22"/>
      <c r="AJ248" s="22"/>
      <c r="AK248" s="22"/>
      <c r="AL248" s="22"/>
      <c r="AM248" s="22"/>
      <c r="AN248" s="22"/>
      <c r="AO248" s="22"/>
      <c r="AP248" s="22"/>
      <c r="AQ248" s="22"/>
      <c r="AR248" s="22"/>
      <c r="AS248" s="22"/>
      <c r="AT248" s="22"/>
      <c r="AU248" s="22"/>
      <c r="AV248" s="22"/>
      <c r="AW248" s="22"/>
      <c r="AX248" s="22"/>
      <c r="AY248" s="22"/>
      <c r="AZ248" s="22"/>
      <c r="BA248" s="22"/>
      <c r="BB248" s="22"/>
      <c r="BC248" s="22"/>
    </row>
    <row r="249" spans="4:55" x14ac:dyDescent="0.25">
      <c r="D249" s="23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  <c r="AC249" s="22"/>
      <c r="AD249" s="22"/>
      <c r="AE249" s="22"/>
      <c r="AF249" s="22"/>
      <c r="AG249" s="22"/>
      <c r="AH249" s="22"/>
      <c r="AI249" s="22"/>
      <c r="AJ249" s="22"/>
      <c r="AK249" s="22"/>
      <c r="AL249" s="22"/>
      <c r="AM249" s="22"/>
      <c r="AN249" s="22"/>
      <c r="AO249" s="22"/>
      <c r="AP249" s="22"/>
      <c r="AQ249" s="22"/>
      <c r="AR249" s="22"/>
      <c r="AS249" s="22"/>
      <c r="AT249" s="22"/>
      <c r="AU249" s="22"/>
      <c r="AV249" s="22"/>
      <c r="AW249" s="22"/>
      <c r="AX249" s="22"/>
      <c r="AY249" s="22"/>
      <c r="AZ249" s="22"/>
      <c r="BA249" s="22"/>
      <c r="BB249" s="22"/>
      <c r="BC249" s="22"/>
    </row>
    <row r="250" spans="4:55" x14ac:dyDescent="0.25">
      <c r="D250" s="23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  <c r="AC250" s="22"/>
      <c r="AD250" s="22"/>
      <c r="AE250" s="22"/>
      <c r="AF250" s="22"/>
      <c r="AG250" s="22"/>
      <c r="AH250" s="22"/>
      <c r="AI250" s="22"/>
      <c r="AJ250" s="22"/>
      <c r="AK250" s="22"/>
      <c r="AL250" s="22"/>
      <c r="AM250" s="22"/>
      <c r="AN250" s="22"/>
      <c r="AO250" s="22"/>
      <c r="AP250" s="22"/>
      <c r="AQ250" s="22"/>
      <c r="AR250" s="22"/>
      <c r="AS250" s="22"/>
      <c r="AT250" s="22"/>
      <c r="AU250" s="22"/>
      <c r="AV250" s="22"/>
      <c r="AW250" s="22"/>
      <c r="AX250" s="22"/>
      <c r="AY250" s="22"/>
      <c r="AZ250" s="22"/>
      <c r="BA250" s="22"/>
      <c r="BB250" s="22"/>
      <c r="BC250" s="22"/>
    </row>
    <row r="251" spans="4:55" x14ac:dyDescent="0.25">
      <c r="D251" s="23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  <c r="AC251" s="22"/>
      <c r="AD251" s="22"/>
      <c r="AE251" s="22"/>
      <c r="AF251" s="22"/>
      <c r="AG251" s="22"/>
      <c r="AH251" s="22"/>
      <c r="AI251" s="22"/>
      <c r="AJ251" s="22"/>
      <c r="AK251" s="22"/>
      <c r="AL251" s="22"/>
      <c r="AM251" s="22"/>
      <c r="AN251" s="22"/>
      <c r="AO251" s="22"/>
      <c r="AP251" s="22"/>
      <c r="AQ251" s="22"/>
      <c r="AR251" s="22"/>
      <c r="AS251" s="22"/>
      <c r="AT251" s="22"/>
      <c r="AU251" s="22"/>
      <c r="AV251" s="22"/>
      <c r="AW251" s="22"/>
      <c r="AX251" s="22"/>
      <c r="AY251" s="22"/>
      <c r="AZ251" s="22"/>
      <c r="BA251" s="22"/>
      <c r="BB251" s="22"/>
      <c r="BC251" s="22"/>
    </row>
    <row r="252" spans="4:55" x14ac:dyDescent="0.25">
      <c r="D252" s="23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F252" s="22"/>
      <c r="AG252" s="22"/>
      <c r="AH252" s="22"/>
      <c r="AI252" s="22"/>
      <c r="AJ252" s="22"/>
      <c r="AK252" s="22"/>
      <c r="AL252" s="22"/>
      <c r="AM252" s="22"/>
      <c r="AN252" s="22"/>
      <c r="AO252" s="22"/>
      <c r="AP252" s="22"/>
      <c r="AQ252" s="22"/>
      <c r="AR252" s="22"/>
      <c r="AS252" s="22"/>
      <c r="AT252" s="22"/>
      <c r="AU252" s="22"/>
      <c r="AV252" s="22"/>
      <c r="AW252" s="22"/>
      <c r="AX252" s="22"/>
      <c r="AY252" s="22"/>
      <c r="AZ252" s="22"/>
      <c r="BA252" s="22"/>
      <c r="BB252" s="22"/>
      <c r="BC252" s="22"/>
    </row>
    <row r="253" spans="4:55" x14ac:dyDescent="0.25">
      <c r="D253" s="23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  <c r="AC253" s="22"/>
      <c r="AD253" s="22"/>
      <c r="AE253" s="22"/>
      <c r="AF253" s="22"/>
      <c r="AG253" s="22"/>
      <c r="AH253" s="22"/>
      <c r="AI253" s="22"/>
      <c r="AJ253" s="22"/>
      <c r="AK253" s="22"/>
      <c r="AL253" s="22"/>
      <c r="AM253" s="22"/>
      <c r="AN253" s="22"/>
      <c r="AO253" s="22"/>
      <c r="AP253" s="22"/>
      <c r="AQ253" s="22"/>
      <c r="AR253" s="22"/>
      <c r="AS253" s="22"/>
      <c r="AT253" s="22"/>
      <c r="AU253" s="22"/>
      <c r="AV253" s="22"/>
      <c r="AW253" s="22"/>
      <c r="AX253" s="22"/>
      <c r="AY253" s="22"/>
      <c r="AZ253" s="22"/>
      <c r="BA253" s="22"/>
      <c r="BB253" s="22"/>
      <c r="BC253" s="22"/>
    </row>
    <row r="254" spans="4:55" x14ac:dyDescent="0.25">
      <c r="D254" s="23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  <c r="AC254" s="22"/>
      <c r="AD254" s="22"/>
      <c r="AE254" s="22"/>
      <c r="AF254" s="22"/>
      <c r="AG254" s="22"/>
      <c r="AH254" s="22"/>
      <c r="AI254" s="22"/>
      <c r="AJ254" s="22"/>
      <c r="AK254" s="22"/>
      <c r="AL254" s="22"/>
      <c r="AM254" s="22"/>
      <c r="AN254" s="22"/>
      <c r="AO254" s="22"/>
      <c r="AP254" s="22"/>
      <c r="AQ254" s="22"/>
      <c r="AR254" s="22"/>
      <c r="AS254" s="22"/>
      <c r="AT254" s="22"/>
      <c r="AU254" s="22"/>
      <c r="AV254" s="22"/>
      <c r="AW254" s="22"/>
      <c r="AX254" s="22"/>
      <c r="AY254" s="22"/>
      <c r="AZ254" s="22"/>
      <c r="BA254" s="22"/>
      <c r="BB254" s="22"/>
      <c r="BC254" s="22"/>
    </row>
    <row r="255" spans="4:55" x14ac:dyDescent="0.25">
      <c r="D255" s="23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  <c r="AC255" s="22"/>
      <c r="AD255" s="22"/>
      <c r="AE255" s="22"/>
      <c r="AF255" s="22"/>
      <c r="AG255" s="22"/>
      <c r="AH255" s="22"/>
      <c r="AI255" s="22"/>
      <c r="AJ255" s="22"/>
      <c r="AK255" s="22"/>
      <c r="AL255" s="22"/>
      <c r="AM255" s="22"/>
      <c r="AN255" s="22"/>
      <c r="AO255" s="22"/>
      <c r="AP255" s="22"/>
      <c r="AQ255" s="22"/>
      <c r="AR255" s="22"/>
      <c r="AS255" s="22"/>
      <c r="AT255" s="22"/>
      <c r="AU255" s="22"/>
      <c r="AV255" s="22"/>
      <c r="AW255" s="22"/>
      <c r="AX255" s="22"/>
      <c r="AY255" s="22"/>
      <c r="AZ255" s="22"/>
      <c r="BA255" s="22"/>
      <c r="BB255" s="22"/>
      <c r="BC255" s="22"/>
    </row>
    <row r="256" spans="4:55" x14ac:dyDescent="0.25">
      <c r="D256" s="23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  <c r="AH256" s="22"/>
      <c r="AI256" s="22"/>
      <c r="AJ256" s="22"/>
      <c r="AK256" s="22"/>
      <c r="AL256" s="22"/>
      <c r="AM256" s="22"/>
      <c r="AN256" s="22"/>
      <c r="AO256" s="22"/>
      <c r="AP256" s="22"/>
      <c r="AQ256" s="22"/>
      <c r="AR256" s="22"/>
      <c r="AS256" s="22"/>
      <c r="AT256" s="22"/>
      <c r="AU256" s="22"/>
      <c r="AV256" s="22"/>
      <c r="AW256" s="22"/>
      <c r="AX256" s="22"/>
      <c r="AY256" s="22"/>
      <c r="AZ256" s="22"/>
      <c r="BA256" s="22"/>
      <c r="BB256" s="22"/>
      <c r="BC256" s="22"/>
    </row>
    <row r="257" spans="4:55" x14ac:dyDescent="0.25">
      <c r="D257" s="23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  <c r="AE257" s="22"/>
      <c r="AF257" s="22"/>
      <c r="AG257" s="22"/>
      <c r="AH257" s="22"/>
      <c r="AI257" s="22"/>
      <c r="AJ257" s="22"/>
      <c r="AK257" s="22"/>
      <c r="AL257" s="22"/>
      <c r="AM257" s="22"/>
      <c r="AN257" s="22"/>
      <c r="AO257" s="22"/>
      <c r="AP257" s="22"/>
      <c r="AQ257" s="22"/>
      <c r="AR257" s="22"/>
      <c r="AS257" s="22"/>
      <c r="AT257" s="22"/>
      <c r="AU257" s="22"/>
      <c r="AV257" s="22"/>
      <c r="AW257" s="22"/>
      <c r="AX257" s="22"/>
      <c r="AY257" s="22"/>
      <c r="AZ257" s="22"/>
      <c r="BA257" s="22"/>
      <c r="BB257" s="22"/>
      <c r="BC257" s="22"/>
    </row>
    <row r="258" spans="4:55" x14ac:dyDescent="0.25">
      <c r="D258" s="23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  <c r="AC258" s="22"/>
      <c r="AD258" s="22"/>
      <c r="AE258" s="22"/>
      <c r="AF258" s="22"/>
      <c r="AG258" s="22"/>
      <c r="AH258" s="22"/>
      <c r="AI258" s="22"/>
      <c r="AJ258" s="22"/>
      <c r="AK258" s="22"/>
      <c r="AL258" s="22"/>
      <c r="AM258" s="22"/>
      <c r="AN258" s="22"/>
      <c r="AO258" s="22"/>
      <c r="AP258" s="22"/>
      <c r="AQ258" s="22"/>
      <c r="AR258" s="22"/>
      <c r="AS258" s="22"/>
      <c r="AT258" s="22"/>
      <c r="AU258" s="22"/>
      <c r="AV258" s="22"/>
      <c r="AW258" s="22"/>
      <c r="AX258" s="22"/>
      <c r="AY258" s="22"/>
      <c r="AZ258" s="22"/>
      <c r="BA258" s="22"/>
      <c r="BB258" s="22"/>
      <c r="BC258" s="22"/>
    </row>
    <row r="259" spans="4:55" x14ac:dyDescent="0.25">
      <c r="D259" s="23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  <c r="AC259" s="22"/>
      <c r="AD259" s="22"/>
      <c r="AE259" s="22"/>
      <c r="AF259" s="22"/>
      <c r="AG259" s="22"/>
      <c r="AH259" s="22"/>
      <c r="AI259" s="22"/>
      <c r="AJ259" s="22"/>
      <c r="AK259" s="22"/>
      <c r="AL259" s="22"/>
      <c r="AM259" s="22"/>
      <c r="AN259" s="22"/>
      <c r="AO259" s="22"/>
      <c r="AP259" s="22"/>
      <c r="AQ259" s="22"/>
      <c r="AR259" s="22"/>
      <c r="AS259" s="22"/>
      <c r="AT259" s="22"/>
      <c r="AU259" s="22"/>
      <c r="AV259" s="22"/>
      <c r="AW259" s="22"/>
      <c r="AX259" s="22"/>
      <c r="AY259" s="22"/>
      <c r="AZ259" s="22"/>
      <c r="BA259" s="22"/>
      <c r="BB259" s="22"/>
      <c r="BC259" s="22"/>
    </row>
    <row r="260" spans="4:55" x14ac:dyDescent="0.25">
      <c r="D260" s="23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  <c r="AF260" s="22"/>
      <c r="AG260" s="22"/>
      <c r="AH260" s="22"/>
      <c r="AI260" s="22"/>
      <c r="AJ260" s="22"/>
      <c r="AK260" s="22"/>
      <c r="AL260" s="22"/>
      <c r="AM260" s="22"/>
      <c r="AN260" s="22"/>
      <c r="AO260" s="22"/>
      <c r="AP260" s="22"/>
      <c r="AQ260" s="22"/>
      <c r="AR260" s="22"/>
      <c r="AS260" s="22"/>
      <c r="AT260" s="22"/>
      <c r="AU260" s="22"/>
      <c r="AV260" s="22"/>
      <c r="AW260" s="22"/>
      <c r="AX260" s="22"/>
      <c r="AY260" s="22"/>
      <c r="AZ260" s="22"/>
      <c r="BA260" s="22"/>
      <c r="BB260" s="22"/>
      <c r="BC260" s="22"/>
    </row>
    <row r="261" spans="4:55" x14ac:dyDescent="0.25">
      <c r="D261" s="23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  <c r="AC261" s="22"/>
      <c r="AD261" s="22"/>
      <c r="AE261" s="22"/>
      <c r="AF261" s="22"/>
      <c r="AG261" s="22"/>
      <c r="AH261" s="22"/>
      <c r="AI261" s="22"/>
      <c r="AJ261" s="22"/>
      <c r="AK261" s="22"/>
      <c r="AL261" s="22"/>
      <c r="AM261" s="22"/>
      <c r="AN261" s="22"/>
      <c r="AO261" s="22"/>
      <c r="AP261" s="22"/>
      <c r="AQ261" s="22"/>
      <c r="AR261" s="22"/>
      <c r="AS261" s="22"/>
      <c r="AT261" s="22"/>
      <c r="AU261" s="22"/>
      <c r="AV261" s="22"/>
      <c r="AW261" s="22"/>
      <c r="AX261" s="22"/>
      <c r="AY261" s="22"/>
      <c r="AZ261" s="22"/>
      <c r="BA261" s="22"/>
      <c r="BB261" s="22"/>
      <c r="BC261" s="22"/>
    </row>
    <row r="262" spans="4:55" x14ac:dyDescent="0.25">
      <c r="D262" s="23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  <c r="AC262" s="22"/>
      <c r="AD262" s="22"/>
      <c r="AE262" s="22"/>
      <c r="AF262" s="22"/>
      <c r="AG262" s="22"/>
      <c r="AH262" s="22"/>
      <c r="AI262" s="22"/>
      <c r="AJ262" s="22"/>
      <c r="AK262" s="22"/>
      <c r="AL262" s="22"/>
      <c r="AM262" s="22"/>
      <c r="AN262" s="22"/>
      <c r="AO262" s="22"/>
      <c r="AP262" s="22"/>
      <c r="AQ262" s="22"/>
      <c r="AR262" s="22"/>
      <c r="AS262" s="22"/>
      <c r="AT262" s="22"/>
      <c r="AU262" s="22"/>
      <c r="AV262" s="22"/>
      <c r="AW262" s="22"/>
      <c r="AX262" s="22"/>
      <c r="AY262" s="22"/>
      <c r="AZ262" s="22"/>
      <c r="BA262" s="22"/>
      <c r="BB262" s="22"/>
      <c r="BC262" s="22"/>
    </row>
    <row r="263" spans="4:55" x14ac:dyDescent="0.25">
      <c r="D263" s="23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  <c r="AC263" s="22"/>
      <c r="AD263" s="22"/>
      <c r="AE263" s="22"/>
      <c r="AF263" s="22"/>
      <c r="AG263" s="22"/>
      <c r="AH263" s="22"/>
      <c r="AI263" s="22"/>
      <c r="AJ263" s="22"/>
      <c r="AK263" s="22"/>
      <c r="AL263" s="22"/>
      <c r="AM263" s="22"/>
      <c r="AN263" s="22"/>
      <c r="AO263" s="22"/>
      <c r="AP263" s="22"/>
      <c r="AQ263" s="22"/>
      <c r="AR263" s="22"/>
      <c r="AS263" s="22"/>
      <c r="AT263" s="22"/>
      <c r="AU263" s="22"/>
      <c r="AV263" s="22"/>
      <c r="AW263" s="22"/>
      <c r="AX263" s="22"/>
      <c r="AY263" s="22"/>
      <c r="AZ263" s="22"/>
      <c r="BA263" s="22"/>
      <c r="BB263" s="22"/>
      <c r="BC263" s="22"/>
    </row>
    <row r="264" spans="4:55" x14ac:dyDescent="0.25">
      <c r="D264" s="23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F264" s="22"/>
      <c r="AG264" s="22"/>
      <c r="AH264" s="22"/>
      <c r="AI264" s="22"/>
      <c r="AJ264" s="22"/>
      <c r="AK264" s="22"/>
      <c r="AL264" s="22"/>
      <c r="AM264" s="22"/>
      <c r="AN264" s="22"/>
      <c r="AO264" s="22"/>
      <c r="AP264" s="22"/>
      <c r="AQ264" s="22"/>
      <c r="AR264" s="22"/>
      <c r="AS264" s="22"/>
      <c r="AT264" s="22"/>
      <c r="AU264" s="22"/>
      <c r="AV264" s="22"/>
      <c r="AW264" s="22"/>
      <c r="AX264" s="22"/>
      <c r="AY264" s="22"/>
      <c r="AZ264" s="22"/>
      <c r="BA264" s="22"/>
      <c r="BB264" s="22"/>
      <c r="BC264" s="22"/>
    </row>
    <row r="265" spans="4:55" x14ac:dyDescent="0.25">
      <c r="D265" s="23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  <c r="AC265" s="22"/>
      <c r="AD265" s="22"/>
      <c r="AE265" s="22"/>
      <c r="AF265" s="22"/>
      <c r="AG265" s="22"/>
      <c r="AH265" s="22"/>
      <c r="AI265" s="22"/>
      <c r="AJ265" s="22"/>
      <c r="AK265" s="22"/>
      <c r="AL265" s="22"/>
      <c r="AM265" s="22"/>
      <c r="AN265" s="22"/>
      <c r="AO265" s="22"/>
      <c r="AP265" s="22"/>
      <c r="AQ265" s="22"/>
      <c r="AR265" s="22"/>
      <c r="AS265" s="22"/>
      <c r="AT265" s="22"/>
      <c r="AU265" s="22"/>
      <c r="AV265" s="22"/>
      <c r="AW265" s="22"/>
      <c r="AX265" s="22"/>
      <c r="AY265" s="22"/>
      <c r="AZ265" s="22"/>
      <c r="BA265" s="22"/>
      <c r="BB265" s="22"/>
      <c r="BC265" s="22"/>
    </row>
    <row r="266" spans="4:55" x14ac:dyDescent="0.25">
      <c r="D266" s="23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  <c r="AC266" s="22"/>
      <c r="AD266" s="22"/>
      <c r="AE266" s="22"/>
      <c r="AF266" s="22"/>
      <c r="AG266" s="22"/>
      <c r="AH266" s="22"/>
      <c r="AI266" s="22"/>
      <c r="AJ266" s="22"/>
      <c r="AK266" s="22"/>
      <c r="AL266" s="22"/>
      <c r="AM266" s="22"/>
      <c r="AN266" s="22"/>
      <c r="AO266" s="22"/>
      <c r="AP266" s="22"/>
      <c r="AQ266" s="22"/>
      <c r="AR266" s="22"/>
      <c r="AS266" s="22"/>
      <c r="AT266" s="22"/>
      <c r="AU266" s="22"/>
      <c r="AV266" s="22"/>
      <c r="AW266" s="22"/>
      <c r="AX266" s="22"/>
      <c r="AY266" s="22"/>
      <c r="AZ266" s="22"/>
      <c r="BA266" s="22"/>
      <c r="BB266" s="22"/>
      <c r="BC266" s="22"/>
    </row>
    <row r="267" spans="4:55" x14ac:dyDescent="0.25">
      <c r="D267" s="23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  <c r="AC267" s="22"/>
      <c r="AD267" s="22"/>
      <c r="AE267" s="22"/>
      <c r="AF267" s="22"/>
      <c r="AG267" s="22"/>
      <c r="AH267" s="22"/>
      <c r="AI267" s="22"/>
      <c r="AJ267" s="22"/>
      <c r="AK267" s="22"/>
      <c r="AL267" s="22"/>
      <c r="AM267" s="22"/>
      <c r="AN267" s="22"/>
      <c r="AO267" s="22"/>
      <c r="AP267" s="22"/>
      <c r="AQ267" s="22"/>
      <c r="AR267" s="22"/>
      <c r="AS267" s="22"/>
      <c r="AT267" s="22"/>
      <c r="AU267" s="22"/>
      <c r="AV267" s="22"/>
      <c r="AW267" s="22"/>
      <c r="AX267" s="22"/>
      <c r="AY267" s="22"/>
      <c r="AZ267" s="22"/>
      <c r="BA267" s="22"/>
      <c r="BB267" s="22"/>
      <c r="BC267" s="22"/>
    </row>
    <row r="268" spans="4:55" x14ac:dyDescent="0.25">
      <c r="D268" s="23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F268" s="22"/>
      <c r="AG268" s="22"/>
      <c r="AH268" s="22"/>
      <c r="AI268" s="22"/>
      <c r="AJ268" s="22"/>
      <c r="AK268" s="22"/>
      <c r="AL268" s="22"/>
      <c r="AM268" s="22"/>
      <c r="AN268" s="22"/>
      <c r="AO268" s="22"/>
      <c r="AP268" s="22"/>
      <c r="AQ268" s="22"/>
      <c r="AR268" s="22"/>
      <c r="AS268" s="22"/>
      <c r="AT268" s="22"/>
      <c r="AU268" s="22"/>
      <c r="AV268" s="22"/>
      <c r="AW268" s="22"/>
      <c r="AX268" s="22"/>
      <c r="AY268" s="22"/>
      <c r="AZ268" s="22"/>
      <c r="BA268" s="22"/>
      <c r="BB268" s="22"/>
      <c r="BC268" s="22"/>
    </row>
    <row r="269" spans="4:55" x14ac:dyDescent="0.25">
      <c r="D269" s="23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  <c r="AC269" s="22"/>
      <c r="AD269" s="22"/>
      <c r="AE269" s="22"/>
      <c r="AF269" s="22"/>
      <c r="AG269" s="22"/>
      <c r="AH269" s="22"/>
      <c r="AI269" s="22"/>
      <c r="AJ269" s="22"/>
      <c r="AK269" s="22"/>
      <c r="AL269" s="22"/>
      <c r="AM269" s="22"/>
      <c r="AN269" s="22"/>
      <c r="AO269" s="22"/>
      <c r="AP269" s="22"/>
      <c r="AQ269" s="22"/>
      <c r="AR269" s="22"/>
      <c r="AS269" s="22"/>
      <c r="AT269" s="22"/>
      <c r="AU269" s="22"/>
      <c r="AV269" s="22"/>
      <c r="AW269" s="22"/>
      <c r="AX269" s="22"/>
      <c r="AY269" s="22"/>
      <c r="AZ269" s="22"/>
      <c r="BA269" s="22"/>
      <c r="BB269" s="22"/>
      <c r="BC269" s="22"/>
    </row>
    <row r="270" spans="4:55" x14ac:dyDescent="0.25">
      <c r="D270" s="23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  <c r="AC270" s="22"/>
      <c r="AD270" s="22"/>
      <c r="AE270" s="22"/>
      <c r="AF270" s="22"/>
      <c r="AG270" s="22"/>
      <c r="AH270" s="22"/>
      <c r="AI270" s="22"/>
      <c r="AJ270" s="22"/>
      <c r="AK270" s="22"/>
      <c r="AL270" s="22"/>
      <c r="AM270" s="22"/>
      <c r="AN270" s="22"/>
      <c r="AO270" s="22"/>
      <c r="AP270" s="22"/>
      <c r="AQ270" s="22"/>
      <c r="AR270" s="22"/>
      <c r="AS270" s="22"/>
      <c r="AT270" s="22"/>
      <c r="AU270" s="22"/>
      <c r="AV270" s="22"/>
      <c r="AW270" s="22"/>
      <c r="AX270" s="22"/>
      <c r="AY270" s="22"/>
      <c r="AZ270" s="22"/>
      <c r="BA270" s="22"/>
      <c r="BB270" s="22"/>
      <c r="BC270" s="22"/>
    </row>
    <row r="271" spans="4:55" x14ac:dyDescent="0.25">
      <c r="D271" s="23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  <c r="AC271" s="22"/>
      <c r="AD271" s="22"/>
      <c r="AE271" s="22"/>
      <c r="AF271" s="22"/>
      <c r="AG271" s="22"/>
      <c r="AH271" s="22"/>
      <c r="AI271" s="22"/>
      <c r="AJ271" s="22"/>
      <c r="AK271" s="22"/>
      <c r="AL271" s="22"/>
      <c r="AM271" s="22"/>
      <c r="AN271" s="22"/>
      <c r="AO271" s="22"/>
      <c r="AP271" s="22"/>
      <c r="AQ271" s="22"/>
      <c r="AR271" s="22"/>
      <c r="AS271" s="22"/>
      <c r="AT271" s="22"/>
      <c r="AU271" s="22"/>
      <c r="AV271" s="22"/>
      <c r="AW271" s="22"/>
      <c r="AX271" s="22"/>
      <c r="AY271" s="22"/>
      <c r="AZ271" s="22"/>
      <c r="BA271" s="22"/>
      <c r="BB271" s="22"/>
      <c r="BC271" s="22"/>
    </row>
    <row r="272" spans="4:55" x14ac:dyDescent="0.25">
      <c r="D272" s="23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  <c r="AH272" s="22"/>
      <c r="AI272" s="22"/>
      <c r="AJ272" s="22"/>
      <c r="AK272" s="22"/>
      <c r="AL272" s="22"/>
      <c r="AM272" s="22"/>
      <c r="AN272" s="22"/>
      <c r="AO272" s="22"/>
      <c r="AP272" s="22"/>
      <c r="AQ272" s="22"/>
      <c r="AR272" s="22"/>
      <c r="AS272" s="22"/>
      <c r="AT272" s="22"/>
      <c r="AU272" s="22"/>
      <c r="AV272" s="22"/>
      <c r="AW272" s="22"/>
      <c r="AX272" s="22"/>
      <c r="AY272" s="22"/>
      <c r="AZ272" s="22"/>
      <c r="BA272" s="22"/>
      <c r="BB272" s="22"/>
      <c r="BC272" s="22"/>
    </row>
    <row r="273" spans="4:55" x14ac:dyDescent="0.25">
      <c r="D273" s="23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  <c r="AC273" s="22"/>
      <c r="AD273" s="22"/>
      <c r="AE273" s="22"/>
      <c r="AF273" s="22"/>
      <c r="AG273" s="22"/>
      <c r="AH273" s="22"/>
      <c r="AI273" s="22"/>
      <c r="AJ273" s="22"/>
      <c r="AK273" s="22"/>
      <c r="AL273" s="22"/>
      <c r="AM273" s="22"/>
      <c r="AN273" s="22"/>
      <c r="AO273" s="22"/>
      <c r="AP273" s="22"/>
      <c r="AQ273" s="22"/>
      <c r="AR273" s="22"/>
      <c r="AS273" s="22"/>
      <c r="AT273" s="22"/>
      <c r="AU273" s="22"/>
      <c r="AV273" s="22"/>
      <c r="AW273" s="22"/>
      <c r="AX273" s="22"/>
      <c r="AY273" s="22"/>
      <c r="AZ273" s="22"/>
      <c r="BA273" s="22"/>
      <c r="BB273" s="22"/>
      <c r="BC273" s="22"/>
    </row>
    <row r="274" spans="4:55" x14ac:dyDescent="0.25">
      <c r="D274" s="23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  <c r="AC274" s="22"/>
      <c r="AD274" s="22"/>
      <c r="AE274" s="22"/>
      <c r="AF274" s="22"/>
      <c r="AG274" s="22"/>
      <c r="AH274" s="22"/>
      <c r="AI274" s="22"/>
      <c r="AJ274" s="22"/>
      <c r="AK274" s="22"/>
      <c r="AL274" s="22"/>
      <c r="AM274" s="22"/>
      <c r="AN274" s="22"/>
      <c r="AO274" s="22"/>
      <c r="AP274" s="22"/>
      <c r="AQ274" s="22"/>
      <c r="AR274" s="22"/>
      <c r="AS274" s="22"/>
      <c r="AT274" s="22"/>
      <c r="AU274" s="22"/>
      <c r="AV274" s="22"/>
      <c r="AW274" s="22"/>
      <c r="AX274" s="22"/>
      <c r="AY274" s="22"/>
      <c r="AZ274" s="22"/>
      <c r="BA274" s="22"/>
      <c r="BB274" s="22"/>
      <c r="BC274" s="22"/>
    </row>
    <row r="275" spans="4:55" x14ac:dyDescent="0.25">
      <c r="D275" s="23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  <c r="AC275" s="22"/>
      <c r="AD275" s="22"/>
      <c r="AE275" s="22"/>
      <c r="AF275" s="22"/>
      <c r="AG275" s="22"/>
      <c r="AH275" s="22"/>
      <c r="AI275" s="22"/>
      <c r="AJ275" s="22"/>
      <c r="AK275" s="22"/>
      <c r="AL275" s="22"/>
      <c r="AM275" s="22"/>
      <c r="AN275" s="22"/>
      <c r="AO275" s="22"/>
      <c r="AP275" s="22"/>
      <c r="AQ275" s="22"/>
      <c r="AR275" s="22"/>
      <c r="AS275" s="22"/>
      <c r="AT275" s="22"/>
      <c r="AU275" s="22"/>
      <c r="AV275" s="22"/>
      <c r="AW275" s="22"/>
      <c r="AX275" s="22"/>
      <c r="AY275" s="22"/>
      <c r="AZ275" s="22"/>
      <c r="BA275" s="22"/>
      <c r="BB275" s="22"/>
      <c r="BC275" s="22"/>
    </row>
    <row r="276" spans="4:55" x14ac:dyDescent="0.25">
      <c r="D276" s="23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  <c r="AF276" s="22"/>
      <c r="AG276" s="22"/>
      <c r="AH276" s="22"/>
      <c r="AI276" s="22"/>
      <c r="AJ276" s="22"/>
      <c r="AK276" s="22"/>
      <c r="AL276" s="22"/>
      <c r="AM276" s="22"/>
      <c r="AN276" s="22"/>
      <c r="AO276" s="22"/>
      <c r="AP276" s="22"/>
      <c r="AQ276" s="22"/>
      <c r="AR276" s="22"/>
      <c r="AS276" s="22"/>
      <c r="AT276" s="22"/>
      <c r="AU276" s="22"/>
      <c r="AV276" s="22"/>
      <c r="AW276" s="22"/>
      <c r="AX276" s="22"/>
      <c r="AY276" s="22"/>
      <c r="AZ276" s="22"/>
      <c r="BA276" s="22"/>
      <c r="BB276" s="22"/>
      <c r="BC276" s="22"/>
    </row>
    <row r="277" spans="4:55" x14ac:dyDescent="0.25">
      <c r="D277" s="23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  <c r="AC277" s="22"/>
      <c r="AD277" s="22"/>
      <c r="AE277" s="22"/>
      <c r="AF277" s="22"/>
      <c r="AG277" s="22"/>
      <c r="AH277" s="22"/>
      <c r="AI277" s="22"/>
      <c r="AJ277" s="22"/>
      <c r="AK277" s="22"/>
      <c r="AL277" s="22"/>
      <c r="AM277" s="22"/>
      <c r="AN277" s="22"/>
      <c r="AO277" s="22"/>
      <c r="AP277" s="22"/>
      <c r="AQ277" s="22"/>
      <c r="AR277" s="22"/>
      <c r="AS277" s="22"/>
      <c r="AT277" s="22"/>
      <c r="AU277" s="22"/>
      <c r="AV277" s="22"/>
      <c r="AW277" s="22"/>
      <c r="AX277" s="22"/>
      <c r="AY277" s="22"/>
      <c r="AZ277" s="22"/>
      <c r="BA277" s="22"/>
      <c r="BB277" s="22"/>
      <c r="BC277" s="22"/>
    </row>
    <row r="278" spans="4:55" x14ac:dyDescent="0.25">
      <c r="D278" s="23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  <c r="AC278" s="22"/>
      <c r="AD278" s="22"/>
      <c r="AE278" s="22"/>
      <c r="AF278" s="22"/>
      <c r="AG278" s="22"/>
      <c r="AH278" s="22"/>
      <c r="AI278" s="22"/>
      <c r="AJ278" s="22"/>
      <c r="AK278" s="22"/>
      <c r="AL278" s="22"/>
      <c r="AM278" s="22"/>
      <c r="AN278" s="22"/>
      <c r="AO278" s="22"/>
      <c r="AP278" s="22"/>
      <c r="AQ278" s="22"/>
      <c r="AR278" s="22"/>
      <c r="AS278" s="22"/>
      <c r="AT278" s="22"/>
      <c r="AU278" s="22"/>
      <c r="AV278" s="22"/>
      <c r="AW278" s="22"/>
      <c r="AX278" s="22"/>
      <c r="AY278" s="22"/>
      <c r="AZ278" s="22"/>
      <c r="BA278" s="22"/>
      <c r="BB278" s="22"/>
      <c r="BC278" s="22"/>
    </row>
    <row r="279" spans="4:55" x14ac:dyDescent="0.25">
      <c r="D279" s="23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2"/>
      <c r="AF279" s="22"/>
      <c r="AG279" s="22"/>
      <c r="AH279" s="22"/>
      <c r="AI279" s="22"/>
      <c r="AJ279" s="22"/>
      <c r="AK279" s="22"/>
      <c r="AL279" s="22"/>
      <c r="AM279" s="22"/>
      <c r="AN279" s="22"/>
      <c r="AO279" s="22"/>
      <c r="AP279" s="22"/>
      <c r="AQ279" s="22"/>
      <c r="AR279" s="22"/>
      <c r="AS279" s="22"/>
      <c r="AT279" s="22"/>
      <c r="AU279" s="22"/>
      <c r="AV279" s="22"/>
      <c r="AW279" s="22"/>
      <c r="AX279" s="22"/>
      <c r="AY279" s="22"/>
      <c r="AZ279" s="22"/>
      <c r="BA279" s="22"/>
      <c r="BB279" s="22"/>
      <c r="BC279" s="22"/>
    </row>
    <row r="280" spans="4:55" x14ac:dyDescent="0.25">
      <c r="D280" s="23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  <c r="AE280" s="22"/>
      <c r="AF280" s="22"/>
      <c r="AG280" s="22"/>
      <c r="AH280" s="22"/>
      <c r="AI280" s="22"/>
      <c r="AJ280" s="22"/>
      <c r="AK280" s="22"/>
      <c r="AL280" s="22"/>
      <c r="AM280" s="22"/>
      <c r="AN280" s="22"/>
      <c r="AO280" s="22"/>
      <c r="AP280" s="22"/>
      <c r="AQ280" s="22"/>
      <c r="AR280" s="22"/>
      <c r="AS280" s="22"/>
      <c r="AT280" s="22"/>
      <c r="AU280" s="22"/>
      <c r="AV280" s="22"/>
      <c r="AW280" s="22"/>
      <c r="AX280" s="22"/>
      <c r="AY280" s="22"/>
      <c r="AZ280" s="22"/>
      <c r="BA280" s="22"/>
      <c r="BB280" s="22"/>
      <c r="BC280" s="22"/>
    </row>
    <row r="281" spans="4:55" x14ac:dyDescent="0.25">
      <c r="D281" s="23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  <c r="AC281" s="22"/>
      <c r="AD281" s="22"/>
      <c r="AE281" s="22"/>
      <c r="AF281" s="22"/>
      <c r="AG281" s="22"/>
      <c r="AH281" s="22"/>
      <c r="AI281" s="22"/>
      <c r="AJ281" s="22"/>
      <c r="AK281" s="22"/>
      <c r="AL281" s="22"/>
      <c r="AM281" s="22"/>
      <c r="AN281" s="22"/>
      <c r="AO281" s="22"/>
      <c r="AP281" s="22"/>
      <c r="AQ281" s="22"/>
      <c r="AR281" s="22"/>
      <c r="AS281" s="22"/>
      <c r="AT281" s="22"/>
      <c r="AU281" s="22"/>
      <c r="AV281" s="22"/>
      <c r="AW281" s="22"/>
      <c r="AX281" s="22"/>
      <c r="AY281" s="22"/>
      <c r="AZ281" s="22"/>
      <c r="BA281" s="22"/>
      <c r="BB281" s="22"/>
      <c r="BC281" s="22"/>
    </row>
    <row r="282" spans="4:55" x14ac:dyDescent="0.25">
      <c r="D282" s="23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  <c r="AC282" s="22"/>
      <c r="AD282" s="22"/>
      <c r="AE282" s="22"/>
      <c r="AF282" s="22"/>
      <c r="AG282" s="22"/>
      <c r="AH282" s="22"/>
      <c r="AI282" s="22"/>
      <c r="AJ282" s="22"/>
      <c r="AK282" s="22"/>
      <c r="AL282" s="22"/>
      <c r="AM282" s="22"/>
      <c r="AN282" s="22"/>
      <c r="AO282" s="22"/>
      <c r="AP282" s="22"/>
      <c r="AQ282" s="22"/>
      <c r="AR282" s="22"/>
      <c r="AS282" s="22"/>
      <c r="AT282" s="22"/>
      <c r="AU282" s="22"/>
      <c r="AV282" s="22"/>
      <c r="AW282" s="22"/>
      <c r="AX282" s="22"/>
      <c r="AY282" s="22"/>
      <c r="AZ282" s="22"/>
      <c r="BA282" s="22"/>
      <c r="BB282" s="22"/>
      <c r="BC282" s="22"/>
    </row>
    <row r="283" spans="4:55" x14ac:dyDescent="0.25">
      <c r="D283" s="23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  <c r="AC283" s="22"/>
      <c r="AD283" s="22"/>
      <c r="AE283" s="22"/>
      <c r="AF283" s="22"/>
      <c r="AG283" s="22"/>
      <c r="AH283" s="22"/>
      <c r="AI283" s="22"/>
      <c r="AJ283" s="22"/>
      <c r="AK283" s="22"/>
      <c r="AL283" s="22"/>
      <c r="AM283" s="22"/>
      <c r="AN283" s="22"/>
      <c r="AO283" s="22"/>
      <c r="AP283" s="22"/>
      <c r="AQ283" s="22"/>
      <c r="AR283" s="22"/>
      <c r="AS283" s="22"/>
      <c r="AT283" s="22"/>
      <c r="AU283" s="22"/>
      <c r="AV283" s="22"/>
      <c r="AW283" s="22"/>
      <c r="AX283" s="22"/>
      <c r="AY283" s="22"/>
      <c r="AZ283" s="22"/>
      <c r="BA283" s="22"/>
      <c r="BB283" s="22"/>
      <c r="BC283" s="22"/>
    </row>
    <row r="284" spans="4:55" x14ac:dyDescent="0.25">
      <c r="D284" s="23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  <c r="AC284" s="22"/>
      <c r="AD284" s="22"/>
      <c r="AE284" s="22"/>
      <c r="AF284" s="22"/>
      <c r="AG284" s="22"/>
      <c r="AH284" s="22"/>
      <c r="AI284" s="22"/>
      <c r="AJ284" s="22"/>
      <c r="AK284" s="22"/>
      <c r="AL284" s="22"/>
      <c r="AM284" s="22"/>
      <c r="AN284" s="22"/>
      <c r="AO284" s="22"/>
      <c r="AP284" s="22"/>
      <c r="AQ284" s="22"/>
      <c r="AR284" s="22"/>
      <c r="AS284" s="22"/>
      <c r="AT284" s="22"/>
      <c r="AU284" s="22"/>
      <c r="AV284" s="22"/>
      <c r="AW284" s="22"/>
      <c r="AX284" s="22"/>
      <c r="AY284" s="22"/>
      <c r="AZ284" s="22"/>
      <c r="BA284" s="22"/>
      <c r="BB284" s="22"/>
      <c r="BC284" s="22"/>
    </row>
    <row r="285" spans="4:55" x14ac:dyDescent="0.25">
      <c r="D285" s="23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  <c r="AC285" s="22"/>
      <c r="AD285" s="22"/>
      <c r="AE285" s="22"/>
      <c r="AF285" s="22"/>
      <c r="AG285" s="22"/>
      <c r="AH285" s="22"/>
      <c r="AI285" s="22"/>
      <c r="AJ285" s="22"/>
      <c r="AK285" s="22"/>
      <c r="AL285" s="22"/>
      <c r="AM285" s="22"/>
      <c r="AN285" s="22"/>
      <c r="AO285" s="22"/>
      <c r="AP285" s="22"/>
      <c r="AQ285" s="22"/>
      <c r="AR285" s="22"/>
      <c r="AS285" s="22"/>
      <c r="AT285" s="22"/>
      <c r="AU285" s="22"/>
      <c r="AV285" s="22"/>
      <c r="AW285" s="22"/>
      <c r="AX285" s="22"/>
      <c r="AY285" s="22"/>
      <c r="AZ285" s="22"/>
      <c r="BA285" s="22"/>
      <c r="BB285" s="22"/>
      <c r="BC285" s="22"/>
    </row>
    <row r="286" spans="4:55" x14ac:dyDescent="0.25">
      <c r="D286" s="23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  <c r="AC286" s="22"/>
      <c r="AD286" s="22"/>
      <c r="AE286" s="22"/>
      <c r="AF286" s="22"/>
      <c r="AG286" s="22"/>
      <c r="AH286" s="22"/>
      <c r="AI286" s="22"/>
      <c r="AJ286" s="22"/>
      <c r="AK286" s="22"/>
      <c r="AL286" s="22"/>
      <c r="AM286" s="22"/>
      <c r="AN286" s="22"/>
      <c r="AO286" s="22"/>
      <c r="AP286" s="22"/>
      <c r="AQ286" s="22"/>
      <c r="AR286" s="22"/>
      <c r="AS286" s="22"/>
      <c r="AT286" s="22"/>
      <c r="AU286" s="22"/>
      <c r="AV286" s="22"/>
      <c r="AW286" s="22"/>
      <c r="AX286" s="22"/>
      <c r="AY286" s="22"/>
      <c r="AZ286" s="22"/>
      <c r="BA286" s="22"/>
      <c r="BB286" s="22"/>
      <c r="BC286" s="22"/>
    </row>
    <row r="287" spans="4:55" x14ac:dyDescent="0.25">
      <c r="D287" s="23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  <c r="AC287" s="22"/>
      <c r="AD287" s="22"/>
      <c r="AE287" s="22"/>
      <c r="AF287" s="22"/>
      <c r="AG287" s="22"/>
      <c r="AH287" s="22"/>
      <c r="AI287" s="22"/>
      <c r="AJ287" s="22"/>
      <c r="AK287" s="22"/>
      <c r="AL287" s="22"/>
      <c r="AM287" s="22"/>
      <c r="AN287" s="22"/>
      <c r="AO287" s="22"/>
      <c r="AP287" s="22"/>
      <c r="AQ287" s="22"/>
      <c r="AR287" s="22"/>
      <c r="AS287" s="22"/>
      <c r="AT287" s="22"/>
      <c r="AU287" s="22"/>
      <c r="AV287" s="22"/>
      <c r="AW287" s="22"/>
      <c r="AX287" s="22"/>
      <c r="AY287" s="22"/>
      <c r="AZ287" s="22"/>
      <c r="BA287" s="22"/>
      <c r="BB287" s="22"/>
      <c r="BC287" s="22"/>
    </row>
    <row r="288" spans="4:55" x14ac:dyDescent="0.25">
      <c r="D288" s="23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  <c r="AC288" s="22"/>
      <c r="AD288" s="22"/>
      <c r="AE288" s="22"/>
      <c r="AF288" s="22"/>
      <c r="AG288" s="22"/>
      <c r="AH288" s="22"/>
      <c r="AI288" s="22"/>
      <c r="AJ288" s="22"/>
      <c r="AK288" s="22"/>
      <c r="AL288" s="22"/>
      <c r="AM288" s="22"/>
      <c r="AN288" s="22"/>
      <c r="AO288" s="22"/>
      <c r="AP288" s="22"/>
      <c r="AQ288" s="22"/>
      <c r="AR288" s="22"/>
      <c r="AS288" s="22"/>
      <c r="AT288" s="22"/>
      <c r="AU288" s="22"/>
      <c r="AV288" s="22"/>
      <c r="AW288" s="22"/>
      <c r="AX288" s="22"/>
      <c r="AY288" s="22"/>
      <c r="AZ288" s="22"/>
      <c r="BA288" s="22"/>
      <c r="BB288" s="22"/>
      <c r="BC288" s="22"/>
    </row>
    <row r="289" spans="4:55" x14ac:dyDescent="0.25">
      <c r="D289" s="23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  <c r="AC289" s="22"/>
      <c r="AD289" s="22"/>
      <c r="AE289" s="22"/>
      <c r="AF289" s="22"/>
      <c r="AG289" s="22"/>
      <c r="AH289" s="22"/>
      <c r="AI289" s="22"/>
      <c r="AJ289" s="22"/>
      <c r="AK289" s="22"/>
      <c r="AL289" s="22"/>
      <c r="AM289" s="22"/>
      <c r="AN289" s="22"/>
      <c r="AO289" s="22"/>
      <c r="AP289" s="22"/>
      <c r="AQ289" s="22"/>
      <c r="AR289" s="22"/>
      <c r="AS289" s="22"/>
      <c r="AT289" s="22"/>
      <c r="AU289" s="22"/>
      <c r="AV289" s="22"/>
      <c r="AW289" s="22"/>
      <c r="AX289" s="22"/>
      <c r="AY289" s="22"/>
      <c r="AZ289" s="22"/>
      <c r="BA289" s="22"/>
      <c r="BB289" s="22"/>
      <c r="BC289" s="22"/>
    </row>
    <row r="290" spans="4:55" x14ac:dyDescent="0.25">
      <c r="D290" s="23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  <c r="AC290" s="22"/>
      <c r="AD290" s="22"/>
      <c r="AE290" s="22"/>
      <c r="AF290" s="22"/>
      <c r="AG290" s="22"/>
      <c r="AH290" s="22"/>
      <c r="AI290" s="22"/>
      <c r="AJ290" s="22"/>
      <c r="AK290" s="22"/>
      <c r="AL290" s="22"/>
      <c r="AM290" s="22"/>
      <c r="AN290" s="22"/>
      <c r="AO290" s="22"/>
      <c r="AP290" s="22"/>
      <c r="AQ290" s="22"/>
      <c r="AR290" s="22"/>
      <c r="AS290" s="22"/>
      <c r="AT290" s="22"/>
      <c r="AU290" s="22"/>
      <c r="AV290" s="22"/>
      <c r="AW290" s="22"/>
      <c r="AX290" s="22"/>
      <c r="AY290" s="22"/>
      <c r="AZ290" s="22"/>
      <c r="BA290" s="22"/>
      <c r="BB290" s="22"/>
      <c r="BC290" s="22"/>
    </row>
    <row r="291" spans="4:55" x14ac:dyDescent="0.25">
      <c r="D291" s="23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  <c r="AC291" s="22"/>
      <c r="AD291" s="22"/>
      <c r="AE291" s="22"/>
      <c r="AF291" s="22"/>
      <c r="AG291" s="22"/>
      <c r="AH291" s="22"/>
      <c r="AI291" s="22"/>
      <c r="AJ291" s="22"/>
      <c r="AK291" s="22"/>
      <c r="AL291" s="22"/>
      <c r="AM291" s="22"/>
      <c r="AN291" s="22"/>
      <c r="AO291" s="22"/>
      <c r="AP291" s="22"/>
      <c r="AQ291" s="22"/>
      <c r="AR291" s="22"/>
      <c r="AS291" s="22"/>
      <c r="AT291" s="22"/>
      <c r="AU291" s="22"/>
      <c r="AV291" s="22"/>
      <c r="AW291" s="22"/>
      <c r="AX291" s="22"/>
      <c r="AY291" s="22"/>
      <c r="AZ291" s="22"/>
      <c r="BA291" s="22"/>
      <c r="BB291" s="22"/>
      <c r="BC291" s="22"/>
    </row>
    <row r="292" spans="4:55" x14ac:dyDescent="0.25">
      <c r="D292" s="23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  <c r="AC292" s="22"/>
      <c r="AD292" s="22"/>
      <c r="AE292" s="22"/>
      <c r="AF292" s="22"/>
      <c r="AG292" s="22"/>
      <c r="AH292" s="22"/>
      <c r="AI292" s="22"/>
      <c r="AJ292" s="22"/>
      <c r="AK292" s="22"/>
      <c r="AL292" s="22"/>
      <c r="AM292" s="22"/>
      <c r="AN292" s="22"/>
      <c r="AO292" s="22"/>
      <c r="AP292" s="22"/>
      <c r="AQ292" s="22"/>
      <c r="AR292" s="22"/>
      <c r="AS292" s="22"/>
      <c r="AT292" s="22"/>
      <c r="AU292" s="22"/>
      <c r="AV292" s="22"/>
      <c r="AW292" s="22"/>
      <c r="AX292" s="22"/>
      <c r="AY292" s="22"/>
      <c r="AZ292" s="22"/>
      <c r="BA292" s="22"/>
      <c r="BB292" s="22"/>
      <c r="BC292" s="22"/>
    </row>
    <row r="293" spans="4:55" x14ac:dyDescent="0.25">
      <c r="D293" s="23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  <c r="AC293" s="22"/>
      <c r="AD293" s="22"/>
      <c r="AE293" s="22"/>
      <c r="AF293" s="22"/>
      <c r="AG293" s="22"/>
      <c r="AH293" s="22"/>
      <c r="AI293" s="22"/>
      <c r="AJ293" s="22"/>
      <c r="AK293" s="22"/>
      <c r="AL293" s="22"/>
      <c r="AM293" s="22"/>
      <c r="AN293" s="22"/>
      <c r="AO293" s="22"/>
      <c r="AP293" s="22"/>
      <c r="AQ293" s="22"/>
      <c r="AR293" s="22"/>
      <c r="AS293" s="22"/>
      <c r="AT293" s="22"/>
      <c r="AU293" s="22"/>
      <c r="AV293" s="22"/>
      <c r="AW293" s="22"/>
      <c r="AX293" s="22"/>
      <c r="AY293" s="22"/>
      <c r="AZ293" s="22"/>
      <c r="BA293" s="22"/>
      <c r="BB293" s="22"/>
      <c r="BC293" s="22"/>
    </row>
    <row r="294" spans="4:55" x14ac:dyDescent="0.25">
      <c r="D294" s="23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  <c r="AC294" s="22"/>
      <c r="AD294" s="22"/>
      <c r="AE294" s="22"/>
      <c r="AF294" s="22"/>
      <c r="AG294" s="22"/>
      <c r="AH294" s="22"/>
      <c r="AI294" s="22"/>
      <c r="AJ294" s="22"/>
      <c r="AK294" s="22"/>
      <c r="AL294" s="22"/>
      <c r="AM294" s="22"/>
      <c r="AN294" s="22"/>
      <c r="AO294" s="22"/>
      <c r="AP294" s="22"/>
      <c r="AQ294" s="22"/>
      <c r="AR294" s="22"/>
      <c r="AS294" s="22"/>
      <c r="AT294" s="22"/>
      <c r="AU294" s="22"/>
      <c r="AV294" s="22"/>
      <c r="AW294" s="22"/>
      <c r="AX294" s="22"/>
      <c r="AY294" s="22"/>
      <c r="AZ294" s="22"/>
      <c r="BA294" s="22"/>
      <c r="BB294" s="22"/>
      <c r="BC294" s="22"/>
    </row>
    <row r="295" spans="4:55" x14ac:dyDescent="0.25">
      <c r="D295" s="23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F295" s="22"/>
      <c r="AG295" s="22"/>
      <c r="AH295" s="22"/>
      <c r="AI295" s="22"/>
      <c r="AJ295" s="22"/>
      <c r="AK295" s="22"/>
      <c r="AL295" s="22"/>
      <c r="AM295" s="22"/>
      <c r="AN295" s="22"/>
      <c r="AO295" s="22"/>
      <c r="AP295" s="22"/>
      <c r="AQ295" s="22"/>
      <c r="AR295" s="22"/>
      <c r="AS295" s="22"/>
      <c r="AT295" s="22"/>
      <c r="AU295" s="22"/>
      <c r="AV295" s="22"/>
      <c r="AW295" s="22"/>
      <c r="AX295" s="22"/>
      <c r="AY295" s="22"/>
      <c r="AZ295" s="22"/>
      <c r="BA295" s="22"/>
      <c r="BB295" s="22"/>
      <c r="BC295" s="22"/>
    </row>
    <row r="296" spans="4:55" x14ac:dyDescent="0.25">
      <c r="D296" s="23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  <c r="AC296" s="22"/>
      <c r="AD296" s="22"/>
      <c r="AE296" s="22"/>
      <c r="AF296" s="22"/>
      <c r="AG296" s="22"/>
      <c r="AH296" s="22"/>
      <c r="AI296" s="22"/>
      <c r="AJ296" s="22"/>
      <c r="AK296" s="22"/>
      <c r="AL296" s="22"/>
      <c r="AM296" s="22"/>
      <c r="AN296" s="22"/>
      <c r="AO296" s="22"/>
      <c r="AP296" s="22"/>
      <c r="AQ296" s="22"/>
      <c r="AR296" s="22"/>
      <c r="AS296" s="22"/>
      <c r="AT296" s="22"/>
      <c r="AU296" s="22"/>
      <c r="AV296" s="22"/>
      <c r="AW296" s="22"/>
      <c r="AX296" s="22"/>
      <c r="AY296" s="22"/>
      <c r="AZ296" s="22"/>
      <c r="BA296" s="22"/>
      <c r="BB296" s="22"/>
      <c r="BC296" s="22"/>
    </row>
    <row r="297" spans="4:55" x14ac:dyDescent="0.25">
      <c r="D297" s="23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  <c r="AC297" s="22"/>
      <c r="AD297" s="22"/>
      <c r="AE297" s="22"/>
      <c r="AF297" s="22"/>
      <c r="AG297" s="22"/>
      <c r="AH297" s="22"/>
      <c r="AI297" s="22"/>
      <c r="AJ297" s="22"/>
      <c r="AK297" s="22"/>
      <c r="AL297" s="22"/>
      <c r="AM297" s="22"/>
      <c r="AN297" s="22"/>
      <c r="AO297" s="22"/>
      <c r="AP297" s="22"/>
      <c r="AQ297" s="22"/>
      <c r="AR297" s="22"/>
      <c r="AS297" s="22"/>
      <c r="AT297" s="22"/>
      <c r="AU297" s="22"/>
      <c r="AV297" s="22"/>
      <c r="AW297" s="22"/>
      <c r="AX297" s="22"/>
      <c r="AY297" s="22"/>
      <c r="AZ297" s="22"/>
      <c r="BA297" s="22"/>
      <c r="BB297" s="22"/>
      <c r="BC297" s="22"/>
    </row>
    <row r="298" spans="4:55" x14ac:dyDescent="0.25">
      <c r="D298" s="23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  <c r="AC298" s="22"/>
      <c r="AD298" s="22"/>
      <c r="AE298" s="22"/>
      <c r="AF298" s="22"/>
      <c r="AG298" s="22"/>
      <c r="AH298" s="22"/>
      <c r="AI298" s="22"/>
      <c r="AJ298" s="22"/>
      <c r="AK298" s="22"/>
      <c r="AL298" s="22"/>
      <c r="AM298" s="22"/>
      <c r="AN298" s="22"/>
      <c r="AO298" s="22"/>
      <c r="AP298" s="22"/>
      <c r="AQ298" s="22"/>
      <c r="AR298" s="22"/>
      <c r="AS298" s="22"/>
      <c r="AT298" s="22"/>
      <c r="AU298" s="22"/>
      <c r="AV298" s="22"/>
      <c r="AW298" s="22"/>
      <c r="AX298" s="22"/>
      <c r="AY298" s="22"/>
      <c r="AZ298" s="22"/>
      <c r="BA298" s="22"/>
      <c r="BB298" s="22"/>
      <c r="BC298" s="22"/>
    </row>
    <row r="299" spans="4:55" x14ac:dyDescent="0.25">
      <c r="D299" s="23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  <c r="AF299" s="22"/>
      <c r="AG299" s="22"/>
      <c r="AH299" s="22"/>
      <c r="AI299" s="22"/>
      <c r="AJ299" s="22"/>
      <c r="AK299" s="22"/>
      <c r="AL299" s="22"/>
      <c r="AM299" s="22"/>
      <c r="AN299" s="22"/>
      <c r="AO299" s="22"/>
      <c r="AP299" s="22"/>
      <c r="AQ299" s="22"/>
      <c r="AR299" s="22"/>
      <c r="AS299" s="22"/>
      <c r="AT299" s="22"/>
      <c r="AU299" s="22"/>
      <c r="AV299" s="22"/>
      <c r="AW299" s="22"/>
      <c r="AX299" s="22"/>
      <c r="AY299" s="22"/>
      <c r="AZ299" s="22"/>
      <c r="BA299" s="22"/>
      <c r="BB299" s="22"/>
      <c r="BC299" s="22"/>
    </row>
    <row r="300" spans="4:55" x14ac:dyDescent="0.25">
      <c r="D300" s="23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  <c r="AC300" s="22"/>
      <c r="AD300" s="22"/>
      <c r="AE300" s="22"/>
      <c r="AF300" s="22"/>
      <c r="AG300" s="22"/>
      <c r="AH300" s="22"/>
      <c r="AI300" s="22"/>
      <c r="AJ300" s="22"/>
      <c r="AK300" s="22"/>
      <c r="AL300" s="22"/>
      <c r="AM300" s="22"/>
      <c r="AN300" s="22"/>
      <c r="AO300" s="22"/>
      <c r="AP300" s="22"/>
      <c r="AQ300" s="22"/>
      <c r="AR300" s="22"/>
      <c r="AS300" s="22"/>
      <c r="AT300" s="22"/>
      <c r="AU300" s="22"/>
      <c r="AV300" s="22"/>
      <c r="AW300" s="22"/>
      <c r="AX300" s="22"/>
      <c r="AY300" s="22"/>
      <c r="AZ300" s="22"/>
      <c r="BA300" s="22"/>
      <c r="BB300" s="22"/>
      <c r="BC300" s="22"/>
    </row>
    <row r="301" spans="4:55" x14ac:dyDescent="0.25">
      <c r="D301" s="23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  <c r="AC301" s="22"/>
      <c r="AD301" s="22"/>
      <c r="AE301" s="22"/>
      <c r="AF301" s="22"/>
      <c r="AG301" s="22"/>
      <c r="AH301" s="22"/>
      <c r="AI301" s="22"/>
      <c r="AJ301" s="22"/>
      <c r="AK301" s="22"/>
      <c r="AL301" s="22"/>
      <c r="AM301" s="22"/>
      <c r="AN301" s="22"/>
      <c r="AO301" s="22"/>
      <c r="AP301" s="22"/>
      <c r="AQ301" s="22"/>
      <c r="AR301" s="22"/>
      <c r="AS301" s="22"/>
      <c r="AT301" s="22"/>
      <c r="AU301" s="22"/>
      <c r="AV301" s="22"/>
      <c r="AW301" s="22"/>
      <c r="AX301" s="22"/>
      <c r="AY301" s="22"/>
      <c r="AZ301" s="22"/>
      <c r="BA301" s="22"/>
      <c r="BB301" s="22"/>
      <c r="BC301" s="22"/>
    </row>
    <row r="302" spans="4:55" x14ac:dyDescent="0.25">
      <c r="D302" s="23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  <c r="AC302" s="22"/>
      <c r="AD302" s="22"/>
      <c r="AE302" s="22"/>
      <c r="AF302" s="22"/>
      <c r="AG302" s="22"/>
      <c r="AH302" s="22"/>
      <c r="AI302" s="22"/>
      <c r="AJ302" s="22"/>
      <c r="AK302" s="22"/>
      <c r="AL302" s="22"/>
      <c r="AM302" s="22"/>
      <c r="AN302" s="22"/>
      <c r="AO302" s="22"/>
      <c r="AP302" s="22"/>
      <c r="AQ302" s="22"/>
      <c r="AR302" s="22"/>
      <c r="AS302" s="22"/>
      <c r="AT302" s="22"/>
      <c r="AU302" s="22"/>
      <c r="AV302" s="22"/>
      <c r="AW302" s="22"/>
      <c r="AX302" s="22"/>
      <c r="AY302" s="22"/>
      <c r="AZ302" s="22"/>
      <c r="BA302" s="22"/>
      <c r="BB302" s="22"/>
      <c r="BC302" s="22"/>
    </row>
    <row r="303" spans="4:55" x14ac:dyDescent="0.25">
      <c r="D303" s="23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  <c r="AF303" s="22"/>
      <c r="AG303" s="22"/>
      <c r="AH303" s="22"/>
      <c r="AI303" s="22"/>
      <c r="AJ303" s="22"/>
      <c r="AK303" s="22"/>
      <c r="AL303" s="22"/>
      <c r="AM303" s="22"/>
      <c r="AN303" s="22"/>
      <c r="AO303" s="22"/>
      <c r="AP303" s="22"/>
      <c r="AQ303" s="22"/>
      <c r="AR303" s="22"/>
      <c r="AS303" s="22"/>
      <c r="AT303" s="22"/>
      <c r="AU303" s="22"/>
      <c r="AV303" s="22"/>
      <c r="AW303" s="22"/>
      <c r="AX303" s="22"/>
      <c r="AY303" s="22"/>
      <c r="AZ303" s="22"/>
      <c r="BA303" s="22"/>
      <c r="BB303" s="22"/>
      <c r="BC303" s="22"/>
    </row>
    <row r="304" spans="4:55" x14ac:dyDescent="0.25">
      <c r="D304" s="23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  <c r="AC304" s="22"/>
      <c r="AD304" s="22"/>
      <c r="AE304" s="22"/>
      <c r="AF304" s="22"/>
      <c r="AG304" s="22"/>
      <c r="AH304" s="22"/>
      <c r="AI304" s="22"/>
      <c r="AJ304" s="22"/>
      <c r="AK304" s="22"/>
      <c r="AL304" s="22"/>
      <c r="AM304" s="22"/>
      <c r="AN304" s="22"/>
      <c r="AO304" s="22"/>
      <c r="AP304" s="22"/>
      <c r="AQ304" s="22"/>
      <c r="AR304" s="22"/>
      <c r="AS304" s="22"/>
      <c r="AT304" s="22"/>
      <c r="AU304" s="22"/>
      <c r="AV304" s="22"/>
      <c r="AW304" s="22"/>
      <c r="AX304" s="22"/>
      <c r="AY304" s="22"/>
      <c r="AZ304" s="22"/>
      <c r="BA304" s="22"/>
      <c r="BB304" s="22"/>
      <c r="BC304" s="22"/>
    </row>
    <row r="305" spans="4:55" x14ac:dyDescent="0.25">
      <c r="D305" s="23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  <c r="AC305" s="22"/>
      <c r="AD305" s="22"/>
      <c r="AE305" s="22"/>
      <c r="AF305" s="22"/>
      <c r="AG305" s="22"/>
      <c r="AH305" s="22"/>
      <c r="AI305" s="22"/>
      <c r="AJ305" s="22"/>
      <c r="AK305" s="22"/>
      <c r="AL305" s="22"/>
      <c r="AM305" s="22"/>
      <c r="AN305" s="22"/>
      <c r="AO305" s="22"/>
      <c r="AP305" s="22"/>
      <c r="AQ305" s="22"/>
      <c r="AR305" s="22"/>
      <c r="AS305" s="22"/>
      <c r="AT305" s="22"/>
      <c r="AU305" s="22"/>
      <c r="AV305" s="22"/>
      <c r="AW305" s="22"/>
      <c r="AX305" s="22"/>
      <c r="AY305" s="22"/>
      <c r="AZ305" s="22"/>
      <c r="BA305" s="22"/>
      <c r="BB305" s="22"/>
      <c r="BC305" s="22"/>
    </row>
    <row r="306" spans="4:55" x14ac:dyDescent="0.25">
      <c r="D306" s="23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  <c r="AC306" s="22"/>
      <c r="AD306" s="22"/>
      <c r="AE306" s="22"/>
      <c r="AF306" s="22"/>
      <c r="AG306" s="22"/>
      <c r="AH306" s="22"/>
      <c r="AI306" s="22"/>
      <c r="AJ306" s="22"/>
      <c r="AK306" s="22"/>
      <c r="AL306" s="22"/>
      <c r="AM306" s="22"/>
      <c r="AN306" s="22"/>
      <c r="AO306" s="22"/>
      <c r="AP306" s="22"/>
      <c r="AQ306" s="22"/>
      <c r="AR306" s="22"/>
      <c r="AS306" s="22"/>
      <c r="AT306" s="22"/>
      <c r="AU306" s="22"/>
      <c r="AV306" s="22"/>
      <c r="AW306" s="22"/>
      <c r="AX306" s="22"/>
      <c r="AY306" s="22"/>
      <c r="AZ306" s="22"/>
      <c r="BA306" s="22"/>
      <c r="BB306" s="22"/>
      <c r="BC306" s="22"/>
    </row>
    <row r="307" spans="4:55" x14ac:dyDescent="0.25">
      <c r="D307" s="23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  <c r="AF307" s="22"/>
      <c r="AG307" s="22"/>
      <c r="AH307" s="22"/>
      <c r="AI307" s="22"/>
      <c r="AJ307" s="22"/>
      <c r="AK307" s="22"/>
      <c r="AL307" s="22"/>
      <c r="AM307" s="22"/>
      <c r="AN307" s="22"/>
      <c r="AO307" s="22"/>
      <c r="AP307" s="22"/>
      <c r="AQ307" s="22"/>
      <c r="AR307" s="22"/>
      <c r="AS307" s="22"/>
      <c r="AT307" s="22"/>
      <c r="AU307" s="22"/>
      <c r="AV307" s="22"/>
      <c r="AW307" s="22"/>
      <c r="AX307" s="22"/>
      <c r="AY307" s="22"/>
      <c r="AZ307" s="22"/>
      <c r="BA307" s="22"/>
      <c r="BB307" s="22"/>
      <c r="BC307" s="22"/>
    </row>
    <row r="308" spans="4:55" x14ac:dyDescent="0.25">
      <c r="D308" s="23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  <c r="AC308" s="22"/>
      <c r="AD308" s="22"/>
      <c r="AE308" s="22"/>
      <c r="AF308" s="22"/>
      <c r="AG308" s="22"/>
      <c r="AH308" s="22"/>
      <c r="AI308" s="22"/>
      <c r="AJ308" s="22"/>
      <c r="AK308" s="22"/>
      <c r="AL308" s="22"/>
      <c r="AM308" s="22"/>
      <c r="AN308" s="22"/>
      <c r="AO308" s="22"/>
      <c r="AP308" s="22"/>
      <c r="AQ308" s="22"/>
      <c r="AR308" s="22"/>
      <c r="AS308" s="22"/>
      <c r="AT308" s="22"/>
      <c r="AU308" s="22"/>
      <c r="AV308" s="22"/>
      <c r="AW308" s="22"/>
      <c r="AX308" s="22"/>
      <c r="AY308" s="22"/>
      <c r="AZ308" s="22"/>
      <c r="BA308" s="22"/>
      <c r="BB308" s="22"/>
      <c r="BC308" s="22"/>
    </row>
    <row r="309" spans="4:55" x14ac:dyDescent="0.25">
      <c r="D309" s="23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  <c r="AC309" s="22"/>
      <c r="AD309" s="22"/>
      <c r="AE309" s="22"/>
      <c r="AF309" s="22"/>
      <c r="AG309" s="22"/>
      <c r="AH309" s="22"/>
      <c r="AI309" s="22"/>
      <c r="AJ309" s="22"/>
      <c r="AK309" s="22"/>
      <c r="AL309" s="22"/>
      <c r="AM309" s="22"/>
      <c r="AN309" s="22"/>
      <c r="AO309" s="22"/>
      <c r="AP309" s="22"/>
      <c r="AQ309" s="22"/>
      <c r="AR309" s="22"/>
      <c r="AS309" s="22"/>
      <c r="AT309" s="22"/>
      <c r="AU309" s="22"/>
      <c r="AV309" s="22"/>
      <c r="AW309" s="22"/>
      <c r="AX309" s="22"/>
      <c r="AY309" s="22"/>
      <c r="AZ309" s="22"/>
      <c r="BA309" s="22"/>
      <c r="BB309" s="22"/>
      <c r="BC309" s="22"/>
    </row>
    <row r="310" spans="4:55" x14ac:dyDescent="0.25">
      <c r="D310" s="23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  <c r="AC310" s="22"/>
      <c r="AD310" s="22"/>
      <c r="AE310" s="22"/>
      <c r="AF310" s="22"/>
      <c r="AG310" s="22"/>
      <c r="AH310" s="22"/>
      <c r="AI310" s="22"/>
      <c r="AJ310" s="22"/>
      <c r="AK310" s="22"/>
      <c r="AL310" s="22"/>
      <c r="AM310" s="22"/>
      <c r="AN310" s="22"/>
      <c r="AO310" s="22"/>
      <c r="AP310" s="22"/>
      <c r="AQ310" s="22"/>
      <c r="AR310" s="22"/>
      <c r="AS310" s="22"/>
      <c r="AT310" s="22"/>
      <c r="AU310" s="22"/>
      <c r="AV310" s="22"/>
      <c r="AW310" s="22"/>
      <c r="AX310" s="22"/>
      <c r="AY310" s="22"/>
      <c r="AZ310" s="22"/>
      <c r="BA310" s="22"/>
      <c r="BB310" s="22"/>
      <c r="BC310" s="22"/>
    </row>
    <row r="311" spans="4:55" x14ac:dyDescent="0.25">
      <c r="D311" s="23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  <c r="AF311" s="22"/>
      <c r="AG311" s="22"/>
      <c r="AH311" s="22"/>
      <c r="AI311" s="22"/>
      <c r="AJ311" s="22"/>
      <c r="AK311" s="22"/>
      <c r="AL311" s="22"/>
      <c r="AM311" s="22"/>
      <c r="AN311" s="22"/>
      <c r="AO311" s="22"/>
      <c r="AP311" s="22"/>
      <c r="AQ311" s="22"/>
      <c r="AR311" s="22"/>
      <c r="AS311" s="22"/>
      <c r="AT311" s="22"/>
      <c r="AU311" s="22"/>
      <c r="AV311" s="22"/>
      <c r="AW311" s="22"/>
      <c r="AX311" s="22"/>
      <c r="AY311" s="22"/>
      <c r="AZ311" s="22"/>
      <c r="BA311" s="22"/>
      <c r="BB311" s="22"/>
      <c r="BC311" s="22"/>
    </row>
    <row r="312" spans="4:55" x14ac:dyDescent="0.25">
      <c r="D312" s="23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  <c r="AC312" s="22"/>
      <c r="AD312" s="22"/>
      <c r="AE312" s="22"/>
      <c r="AF312" s="22"/>
      <c r="AG312" s="22"/>
      <c r="AH312" s="22"/>
      <c r="AI312" s="22"/>
      <c r="AJ312" s="22"/>
      <c r="AK312" s="22"/>
      <c r="AL312" s="22"/>
      <c r="AM312" s="22"/>
      <c r="AN312" s="22"/>
      <c r="AO312" s="22"/>
      <c r="AP312" s="22"/>
      <c r="AQ312" s="22"/>
      <c r="AR312" s="22"/>
      <c r="AS312" s="22"/>
      <c r="AT312" s="22"/>
      <c r="AU312" s="22"/>
      <c r="AV312" s="22"/>
      <c r="AW312" s="22"/>
      <c r="AX312" s="22"/>
      <c r="AY312" s="22"/>
      <c r="AZ312" s="22"/>
      <c r="BA312" s="22"/>
      <c r="BB312" s="22"/>
      <c r="BC312" s="22"/>
    </row>
    <row r="313" spans="4:55" x14ac:dyDescent="0.25">
      <c r="D313" s="23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  <c r="AC313" s="22"/>
      <c r="AD313" s="22"/>
      <c r="AE313" s="22"/>
      <c r="AF313" s="22"/>
      <c r="AG313" s="22"/>
      <c r="AH313" s="22"/>
      <c r="AI313" s="22"/>
      <c r="AJ313" s="22"/>
      <c r="AK313" s="22"/>
      <c r="AL313" s="22"/>
      <c r="AM313" s="22"/>
      <c r="AN313" s="22"/>
      <c r="AO313" s="22"/>
      <c r="AP313" s="22"/>
      <c r="AQ313" s="22"/>
      <c r="AR313" s="22"/>
      <c r="AS313" s="22"/>
      <c r="AT313" s="22"/>
      <c r="AU313" s="22"/>
      <c r="AV313" s="22"/>
      <c r="AW313" s="22"/>
      <c r="AX313" s="22"/>
      <c r="AY313" s="22"/>
      <c r="AZ313" s="22"/>
      <c r="BA313" s="22"/>
      <c r="BB313" s="22"/>
      <c r="BC313" s="22"/>
    </row>
    <row r="314" spans="4:55" x14ac:dyDescent="0.25">
      <c r="D314" s="23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  <c r="AC314" s="22"/>
      <c r="AD314" s="22"/>
      <c r="AE314" s="22"/>
      <c r="AF314" s="22"/>
      <c r="AG314" s="22"/>
      <c r="AH314" s="22"/>
      <c r="AI314" s="22"/>
      <c r="AJ314" s="22"/>
      <c r="AK314" s="22"/>
      <c r="AL314" s="22"/>
      <c r="AM314" s="22"/>
      <c r="AN314" s="22"/>
      <c r="AO314" s="22"/>
      <c r="AP314" s="22"/>
      <c r="AQ314" s="22"/>
      <c r="AR314" s="22"/>
      <c r="AS314" s="22"/>
      <c r="AT314" s="22"/>
      <c r="AU314" s="22"/>
      <c r="AV314" s="22"/>
      <c r="AW314" s="22"/>
      <c r="AX314" s="22"/>
      <c r="AY314" s="22"/>
      <c r="AZ314" s="22"/>
      <c r="BA314" s="22"/>
      <c r="BB314" s="22"/>
      <c r="BC314" s="22"/>
    </row>
    <row r="315" spans="4:55" x14ac:dyDescent="0.25">
      <c r="D315" s="23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  <c r="AF315" s="22"/>
      <c r="AG315" s="22"/>
      <c r="AH315" s="22"/>
      <c r="AI315" s="22"/>
      <c r="AJ315" s="22"/>
      <c r="AK315" s="22"/>
      <c r="AL315" s="22"/>
      <c r="AM315" s="22"/>
      <c r="AN315" s="22"/>
      <c r="AO315" s="22"/>
      <c r="AP315" s="22"/>
      <c r="AQ315" s="22"/>
      <c r="AR315" s="22"/>
      <c r="AS315" s="22"/>
      <c r="AT315" s="22"/>
      <c r="AU315" s="22"/>
      <c r="AV315" s="22"/>
      <c r="AW315" s="22"/>
      <c r="AX315" s="22"/>
      <c r="AY315" s="22"/>
      <c r="AZ315" s="22"/>
      <c r="BA315" s="22"/>
      <c r="BB315" s="22"/>
      <c r="BC315" s="22"/>
    </row>
    <row r="316" spans="4:55" x14ac:dyDescent="0.25">
      <c r="D316" s="23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  <c r="AC316" s="22"/>
      <c r="AD316" s="22"/>
      <c r="AE316" s="22"/>
      <c r="AF316" s="22"/>
      <c r="AG316" s="22"/>
      <c r="AH316" s="22"/>
      <c r="AI316" s="22"/>
      <c r="AJ316" s="22"/>
      <c r="AK316" s="22"/>
      <c r="AL316" s="22"/>
      <c r="AM316" s="22"/>
      <c r="AN316" s="22"/>
      <c r="AO316" s="22"/>
      <c r="AP316" s="22"/>
      <c r="AQ316" s="22"/>
      <c r="AR316" s="22"/>
      <c r="AS316" s="22"/>
      <c r="AT316" s="22"/>
      <c r="AU316" s="22"/>
      <c r="AV316" s="22"/>
      <c r="AW316" s="22"/>
      <c r="AX316" s="22"/>
      <c r="AY316" s="22"/>
      <c r="AZ316" s="22"/>
      <c r="BA316" s="22"/>
      <c r="BB316" s="22"/>
      <c r="BC316" s="22"/>
    </row>
    <row r="317" spans="4:55" x14ac:dyDescent="0.25">
      <c r="D317" s="23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  <c r="AC317" s="22"/>
      <c r="AD317" s="22"/>
      <c r="AE317" s="22"/>
      <c r="AF317" s="22"/>
      <c r="AG317" s="22"/>
      <c r="AH317" s="22"/>
      <c r="AI317" s="22"/>
      <c r="AJ317" s="22"/>
      <c r="AK317" s="22"/>
      <c r="AL317" s="22"/>
      <c r="AM317" s="22"/>
      <c r="AN317" s="22"/>
      <c r="AO317" s="22"/>
      <c r="AP317" s="22"/>
      <c r="AQ317" s="22"/>
      <c r="AR317" s="22"/>
      <c r="AS317" s="22"/>
      <c r="AT317" s="22"/>
      <c r="AU317" s="22"/>
      <c r="AV317" s="22"/>
      <c r="AW317" s="22"/>
      <c r="AX317" s="22"/>
      <c r="AY317" s="22"/>
      <c r="AZ317" s="22"/>
      <c r="BA317" s="22"/>
      <c r="BB317" s="22"/>
      <c r="BC317" s="22"/>
    </row>
    <row r="318" spans="4:55" x14ac:dyDescent="0.25">
      <c r="D318" s="23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  <c r="AC318" s="22"/>
      <c r="AD318" s="22"/>
      <c r="AE318" s="22"/>
      <c r="AF318" s="22"/>
      <c r="AG318" s="22"/>
      <c r="AH318" s="22"/>
      <c r="AI318" s="22"/>
      <c r="AJ318" s="22"/>
      <c r="AK318" s="22"/>
      <c r="AL318" s="22"/>
      <c r="AM318" s="22"/>
      <c r="AN318" s="22"/>
      <c r="AO318" s="22"/>
      <c r="AP318" s="22"/>
      <c r="AQ318" s="22"/>
      <c r="AR318" s="22"/>
      <c r="AS318" s="22"/>
      <c r="AT318" s="22"/>
      <c r="AU318" s="22"/>
      <c r="AV318" s="22"/>
      <c r="AW318" s="22"/>
      <c r="AX318" s="22"/>
      <c r="AY318" s="22"/>
      <c r="AZ318" s="22"/>
      <c r="BA318" s="22"/>
      <c r="BB318" s="22"/>
      <c r="BC318" s="22"/>
    </row>
    <row r="319" spans="4:55" x14ac:dyDescent="0.25">
      <c r="D319" s="23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  <c r="AF319" s="22"/>
      <c r="AG319" s="22"/>
      <c r="AH319" s="22"/>
      <c r="AI319" s="22"/>
      <c r="AJ319" s="22"/>
      <c r="AK319" s="22"/>
      <c r="AL319" s="22"/>
      <c r="AM319" s="22"/>
      <c r="AN319" s="22"/>
      <c r="AO319" s="22"/>
      <c r="AP319" s="22"/>
      <c r="AQ319" s="22"/>
      <c r="AR319" s="22"/>
      <c r="AS319" s="22"/>
      <c r="AT319" s="22"/>
      <c r="AU319" s="22"/>
      <c r="AV319" s="22"/>
      <c r="AW319" s="22"/>
      <c r="AX319" s="22"/>
      <c r="AY319" s="22"/>
      <c r="AZ319" s="22"/>
      <c r="BA319" s="22"/>
      <c r="BB319" s="22"/>
      <c r="BC319" s="22"/>
    </row>
    <row r="320" spans="4:55" x14ac:dyDescent="0.25">
      <c r="D320" s="23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  <c r="AC320" s="22"/>
      <c r="AD320" s="22"/>
      <c r="AE320" s="22"/>
      <c r="AF320" s="22"/>
      <c r="AG320" s="22"/>
      <c r="AH320" s="22"/>
      <c r="AI320" s="22"/>
      <c r="AJ320" s="22"/>
      <c r="AK320" s="22"/>
      <c r="AL320" s="22"/>
      <c r="AM320" s="22"/>
      <c r="AN320" s="22"/>
      <c r="AO320" s="22"/>
      <c r="AP320" s="22"/>
      <c r="AQ320" s="22"/>
      <c r="AR320" s="22"/>
      <c r="AS320" s="22"/>
      <c r="AT320" s="22"/>
      <c r="AU320" s="22"/>
      <c r="AV320" s="22"/>
      <c r="AW320" s="22"/>
      <c r="AX320" s="22"/>
      <c r="AY320" s="22"/>
      <c r="AZ320" s="22"/>
      <c r="BA320" s="22"/>
      <c r="BB320" s="22"/>
      <c r="BC320" s="22"/>
    </row>
    <row r="321" spans="4:55" x14ac:dyDescent="0.25">
      <c r="D321" s="23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  <c r="AC321" s="22"/>
      <c r="AD321" s="22"/>
      <c r="AE321" s="22"/>
      <c r="AF321" s="22"/>
      <c r="AG321" s="22"/>
      <c r="AH321" s="22"/>
      <c r="AI321" s="22"/>
      <c r="AJ321" s="22"/>
      <c r="AK321" s="22"/>
      <c r="AL321" s="22"/>
      <c r="AM321" s="22"/>
      <c r="AN321" s="22"/>
      <c r="AO321" s="22"/>
      <c r="AP321" s="22"/>
      <c r="AQ321" s="22"/>
      <c r="AR321" s="22"/>
      <c r="AS321" s="22"/>
      <c r="AT321" s="22"/>
      <c r="AU321" s="22"/>
      <c r="AV321" s="22"/>
      <c r="AW321" s="22"/>
      <c r="AX321" s="22"/>
      <c r="AY321" s="22"/>
      <c r="AZ321" s="22"/>
      <c r="BA321" s="22"/>
      <c r="BB321" s="22"/>
      <c r="BC321" s="22"/>
    </row>
    <row r="322" spans="4:55" x14ac:dyDescent="0.25">
      <c r="D322" s="23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  <c r="AC322" s="22"/>
      <c r="AD322" s="22"/>
      <c r="AE322" s="22"/>
      <c r="AF322" s="22"/>
      <c r="AG322" s="22"/>
      <c r="AH322" s="22"/>
      <c r="AI322" s="22"/>
      <c r="AJ322" s="22"/>
      <c r="AK322" s="22"/>
      <c r="AL322" s="22"/>
      <c r="AM322" s="22"/>
      <c r="AN322" s="22"/>
      <c r="AO322" s="22"/>
      <c r="AP322" s="22"/>
      <c r="AQ322" s="22"/>
      <c r="AR322" s="22"/>
      <c r="AS322" s="22"/>
      <c r="AT322" s="22"/>
      <c r="AU322" s="22"/>
      <c r="AV322" s="22"/>
      <c r="AW322" s="22"/>
      <c r="AX322" s="22"/>
      <c r="AY322" s="22"/>
      <c r="AZ322" s="22"/>
      <c r="BA322" s="22"/>
      <c r="BB322" s="22"/>
      <c r="BC322" s="22"/>
    </row>
    <row r="323" spans="4:55" x14ac:dyDescent="0.25">
      <c r="D323" s="23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  <c r="AF323" s="22"/>
      <c r="AG323" s="22"/>
      <c r="AH323" s="22"/>
      <c r="AI323" s="22"/>
      <c r="AJ323" s="22"/>
      <c r="AK323" s="22"/>
      <c r="AL323" s="22"/>
      <c r="AM323" s="22"/>
      <c r="AN323" s="22"/>
      <c r="AO323" s="22"/>
      <c r="AP323" s="22"/>
      <c r="AQ323" s="22"/>
      <c r="AR323" s="22"/>
      <c r="AS323" s="22"/>
      <c r="AT323" s="22"/>
      <c r="AU323" s="22"/>
      <c r="AV323" s="22"/>
      <c r="AW323" s="22"/>
      <c r="AX323" s="22"/>
      <c r="AY323" s="22"/>
      <c r="AZ323" s="22"/>
      <c r="BA323" s="22"/>
      <c r="BB323" s="22"/>
      <c r="BC323" s="22"/>
    </row>
    <row r="324" spans="4:55" x14ac:dyDescent="0.25">
      <c r="D324" s="23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  <c r="AC324" s="22"/>
      <c r="AD324" s="22"/>
      <c r="AE324" s="22"/>
      <c r="AF324" s="22"/>
      <c r="AG324" s="22"/>
      <c r="AH324" s="22"/>
      <c r="AI324" s="22"/>
      <c r="AJ324" s="22"/>
      <c r="AK324" s="22"/>
      <c r="AL324" s="22"/>
      <c r="AM324" s="22"/>
      <c r="AN324" s="22"/>
      <c r="AO324" s="22"/>
      <c r="AP324" s="22"/>
      <c r="AQ324" s="22"/>
      <c r="AR324" s="22"/>
      <c r="AS324" s="22"/>
      <c r="AT324" s="22"/>
      <c r="AU324" s="22"/>
      <c r="AV324" s="22"/>
      <c r="AW324" s="22"/>
      <c r="AX324" s="22"/>
      <c r="AY324" s="22"/>
      <c r="AZ324" s="22"/>
      <c r="BA324" s="22"/>
      <c r="BB324" s="22"/>
      <c r="BC324" s="22"/>
    </row>
    <row r="325" spans="4:55" x14ac:dyDescent="0.25">
      <c r="D325" s="23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  <c r="AC325" s="22"/>
      <c r="AD325" s="22"/>
      <c r="AE325" s="22"/>
      <c r="AF325" s="22"/>
      <c r="AG325" s="22"/>
      <c r="AH325" s="22"/>
      <c r="AI325" s="22"/>
      <c r="AJ325" s="22"/>
      <c r="AK325" s="22"/>
      <c r="AL325" s="22"/>
      <c r="AM325" s="22"/>
      <c r="AN325" s="22"/>
      <c r="AO325" s="22"/>
      <c r="AP325" s="22"/>
      <c r="AQ325" s="22"/>
      <c r="AR325" s="22"/>
      <c r="AS325" s="22"/>
      <c r="AT325" s="22"/>
      <c r="AU325" s="22"/>
      <c r="AV325" s="22"/>
      <c r="AW325" s="22"/>
      <c r="AX325" s="22"/>
      <c r="AY325" s="22"/>
      <c r="AZ325" s="22"/>
      <c r="BA325" s="22"/>
      <c r="BB325" s="22"/>
      <c r="BC325" s="22"/>
    </row>
    <row r="326" spans="4:55" x14ac:dyDescent="0.25">
      <c r="D326" s="23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  <c r="AE326" s="22"/>
      <c r="AF326" s="22"/>
      <c r="AG326" s="22"/>
      <c r="AH326" s="22"/>
      <c r="AI326" s="22"/>
      <c r="AJ326" s="22"/>
      <c r="AK326" s="22"/>
      <c r="AL326" s="22"/>
      <c r="AM326" s="22"/>
      <c r="AN326" s="22"/>
      <c r="AO326" s="22"/>
      <c r="AP326" s="22"/>
      <c r="AQ326" s="22"/>
      <c r="AR326" s="22"/>
      <c r="AS326" s="22"/>
      <c r="AT326" s="22"/>
      <c r="AU326" s="22"/>
      <c r="AV326" s="22"/>
      <c r="AW326" s="22"/>
      <c r="AX326" s="22"/>
      <c r="AY326" s="22"/>
      <c r="AZ326" s="22"/>
      <c r="BA326" s="22"/>
      <c r="BB326" s="22"/>
      <c r="BC326" s="22"/>
    </row>
    <row r="327" spans="4:55" x14ac:dyDescent="0.25">
      <c r="D327" s="23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  <c r="AC327" s="22"/>
      <c r="AD327" s="22"/>
      <c r="AE327" s="22"/>
      <c r="AF327" s="22"/>
      <c r="AG327" s="22"/>
      <c r="AH327" s="22"/>
      <c r="AI327" s="22"/>
      <c r="AJ327" s="22"/>
      <c r="AK327" s="22"/>
      <c r="AL327" s="22"/>
      <c r="AM327" s="22"/>
      <c r="AN327" s="22"/>
      <c r="AO327" s="22"/>
      <c r="AP327" s="22"/>
      <c r="AQ327" s="22"/>
      <c r="AR327" s="22"/>
      <c r="AS327" s="22"/>
      <c r="AT327" s="22"/>
      <c r="AU327" s="22"/>
      <c r="AV327" s="22"/>
      <c r="AW327" s="22"/>
      <c r="AX327" s="22"/>
      <c r="AY327" s="22"/>
      <c r="AZ327" s="22"/>
      <c r="BA327" s="22"/>
      <c r="BB327" s="22"/>
      <c r="BC327" s="22"/>
    </row>
    <row r="328" spans="4:55" x14ac:dyDescent="0.25">
      <c r="D328" s="23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  <c r="AC328" s="22"/>
      <c r="AD328" s="22"/>
      <c r="AE328" s="22"/>
      <c r="AF328" s="22"/>
      <c r="AG328" s="22"/>
      <c r="AH328" s="22"/>
      <c r="AI328" s="22"/>
      <c r="AJ328" s="22"/>
      <c r="AK328" s="22"/>
      <c r="AL328" s="22"/>
      <c r="AM328" s="22"/>
      <c r="AN328" s="22"/>
      <c r="AO328" s="22"/>
      <c r="AP328" s="22"/>
      <c r="AQ328" s="22"/>
      <c r="AR328" s="22"/>
      <c r="AS328" s="22"/>
      <c r="AT328" s="22"/>
      <c r="AU328" s="22"/>
      <c r="AV328" s="22"/>
      <c r="AW328" s="22"/>
      <c r="AX328" s="22"/>
      <c r="AY328" s="22"/>
      <c r="AZ328" s="22"/>
      <c r="BA328" s="22"/>
      <c r="BB328" s="22"/>
      <c r="BC328" s="22"/>
    </row>
    <row r="329" spans="4:55" x14ac:dyDescent="0.25">
      <c r="D329" s="23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  <c r="AC329" s="22"/>
      <c r="AD329" s="22"/>
      <c r="AE329" s="22"/>
      <c r="AF329" s="22"/>
      <c r="AG329" s="22"/>
      <c r="AH329" s="22"/>
      <c r="AI329" s="22"/>
      <c r="AJ329" s="22"/>
      <c r="AK329" s="22"/>
      <c r="AL329" s="22"/>
      <c r="AM329" s="22"/>
      <c r="AN329" s="22"/>
      <c r="AO329" s="22"/>
      <c r="AP329" s="22"/>
      <c r="AQ329" s="22"/>
      <c r="AR329" s="22"/>
      <c r="AS329" s="22"/>
      <c r="AT329" s="22"/>
      <c r="AU329" s="22"/>
      <c r="AV329" s="22"/>
      <c r="AW329" s="22"/>
      <c r="AX329" s="22"/>
      <c r="AY329" s="22"/>
      <c r="AZ329" s="22"/>
      <c r="BA329" s="22"/>
      <c r="BB329" s="22"/>
      <c r="BC329" s="22"/>
    </row>
    <row r="330" spans="4:55" x14ac:dyDescent="0.25">
      <c r="D330" s="23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  <c r="AC330" s="22"/>
      <c r="AD330" s="22"/>
      <c r="AE330" s="22"/>
      <c r="AF330" s="22"/>
      <c r="AG330" s="22"/>
      <c r="AH330" s="22"/>
      <c r="AI330" s="22"/>
      <c r="AJ330" s="22"/>
      <c r="AK330" s="22"/>
      <c r="AL330" s="22"/>
      <c r="AM330" s="22"/>
      <c r="AN330" s="22"/>
      <c r="AO330" s="22"/>
      <c r="AP330" s="22"/>
      <c r="AQ330" s="22"/>
      <c r="AR330" s="22"/>
      <c r="AS330" s="22"/>
      <c r="AT330" s="22"/>
      <c r="AU330" s="22"/>
      <c r="AV330" s="22"/>
      <c r="AW330" s="22"/>
      <c r="AX330" s="22"/>
      <c r="AY330" s="22"/>
      <c r="AZ330" s="22"/>
      <c r="BA330" s="22"/>
      <c r="BB330" s="22"/>
      <c r="BC330" s="22"/>
    </row>
    <row r="331" spans="4:55" x14ac:dyDescent="0.25">
      <c r="D331" s="23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  <c r="AC331" s="22"/>
      <c r="AD331" s="22"/>
      <c r="AE331" s="22"/>
      <c r="AF331" s="22"/>
      <c r="AG331" s="22"/>
      <c r="AH331" s="22"/>
      <c r="AI331" s="22"/>
      <c r="AJ331" s="22"/>
      <c r="AK331" s="22"/>
      <c r="AL331" s="22"/>
      <c r="AM331" s="22"/>
      <c r="AN331" s="22"/>
      <c r="AO331" s="22"/>
      <c r="AP331" s="22"/>
      <c r="AQ331" s="22"/>
      <c r="AR331" s="22"/>
      <c r="AS331" s="22"/>
      <c r="AT331" s="22"/>
      <c r="AU331" s="22"/>
      <c r="AV331" s="22"/>
      <c r="AW331" s="22"/>
      <c r="AX331" s="22"/>
      <c r="AY331" s="22"/>
      <c r="AZ331" s="22"/>
      <c r="BA331" s="22"/>
      <c r="BB331" s="22"/>
      <c r="BC331" s="22"/>
    </row>
    <row r="332" spans="4:55" x14ac:dyDescent="0.25">
      <c r="D332" s="23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  <c r="AC332" s="22"/>
      <c r="AD332" s="22"/>
      <c r="AE332" s="22"/>
      <c r="AF332" s="22"/>
      <c r="AG332" s="22"/>
      <c r="AH332" s="22"/>
      <c r="AI332" s="22"/>
      <c r="AJ332" s="22"/>
      <c r="AK332" s="22"/>
      <c r="AL332" s="22"/>
      <c r="AM332" s="22"/>
      <c r="AN332" s="22"/>
      <c r="AO332" s="22"/>
      <c r="AP332" s="22"/>
      <c r="AQ332" s="22"/>
      <c r="AR332" s="22"/>
      <c r="AS332" s="22"/>
      <c r="AT332" s="22"/>
      <c r="AU332" s="22"/>
      <c r="AV332" s="22"/>
      <c r="AW332" s="22"/>
      <c r="AX332" s="22"/>
      <c r="AY332" s="22"/>
      <c r="AZ332" s="22"/>
      <c r="BA332" s="22"/>
      <c r="BB332" s="22"/>
      <c r="BC332" s="22"/>
    </row>
    <row r="333" spans="4:55" x14ac:dyDescent="0.25">
      <c r="D333" s="23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  <c r="AC333" s="22"/>
      <c r="AD333" s="22"/>
      <c r="AE333" s="22"/>
      <c r="AF333" s="22"/>
      <c r="AG333" s="22"/>
      <c r="AH333" s="22"/>
      <c r="AI333" s="22"/>
      <c r="AJ333" s="22"/>
      <c r="AK333" s="22"/>
      <c r="AL333" s="22"/>
      <c r="AM333" s="22"/>
      <c r="AN333" s="22"/>
      <c r="AO333" s="22"/>
      <c r="AP333" s="22"/>
      <c r="AQ333" s="22"/>
      <c r="AR333" s="22"/>
      <c r="AS333" s="22"/>
      <c r="AT333" s="22"/>
      <c r="AU333" s="22"/>
      <c r="AV333" s="22"/>
      <c r="AW333" s="22"/>
      <c r="AX333" s="22"/>
      <c r="AY333" s="22"/>
      <c r="AZ333" s="22"/>
      <c r="BA333" s="22"/>
      <c r="BB333" s="22"/>
      <c r="BC333" s="22"/>
    </row>
    <row r="334" spans="4:55" x14ac:dyDescent="0.25">
      <c r="D334" s="23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  <c r="AC334" s="22"/>
      <c r="AD334" s="22"/>
      <c r="AE334" s="22"/>
      <c r="AF334" s="22"/>
      <c r="AG334" s="22"/>
      <c r="AH334" s="22"/>
      <c r="AI334" s="22"/>
      <c r="AJ334" s="22"/>
      <c r="AK334" s="22"/>
      <c r="AL334" s="22"/>
      <c r="AM334" s="22"/>
      <c r="AN334" s="22"/>
      <c r="AO334" s="22"/>
      <c r="AP334" s="22"/>
      <c r="AQ334" s="22"/>
      <c r="AR334" s="22"/>
      <c r="AS334" s="22"/>
      <c r="AT334" s="22"/>
      <c r="AU334" s="22"/>
      <c r="AV334" s="22"/>
      <c r="AW334" s="22"/>
      <c r="AX334" s="22"/>
      <c r="AY334" s="22"/>
      <c r="AZ334" s="22"/>
      <c r="BA334" s="22"/>
      <c r="BB334" s="22"/>
      <c r="BC334" s="22"/>
    </row>
    <row r="335" spans="4:55" x14ac:dyDescent="0.25">
      <c r="D335" s="23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  <c r="AC335" s="22"/>
      <c r="AD335" s="22"/>
      <c r="AE335" s="22"/>
      <c r="AF335" s="22"/>
      <c r="AG335" s="22"/>
      <c r="AH335" s="22"/>
      <c r="AI335" s="22"/>
      <c r="AJ335" s="22"/>
      <c r="AK335" s="22"/>
      <c r="AL335" s="22"/>
      <c r="AM335" s="22"/>
      <c r="AN335" s="22"/>
      <c r="AO335" s="22"/>
      <c r="AP335" s="22"/>
      <c r="AQ335" s="22"/>
      <c r="AR335" s="22"/>
      <c r="AS335" s="22"/>
      <c r="AT335" s="22"/>
      <c r="AU335" s="22"/>
      <c r="AV335" s="22"/>
      <c r="AW335" s="22"/>
      <c r="AX335" s="22"/>
      <c r="AY335" s="22"/>
      <c r="AZ335" s="22"/>
      <c r="BA335" s="22"/>
      <c r="BB335" s="22"/>
      <c r="BC335" s="22"/>
    </row>
    <row r="336" spans="4:55" x14ac:dyDescent="0.25">
      <c r="D336" s="23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  <c r="AC336" s="22"/>
      <c r="AD336" s="22"/>
      <c r="AE336" s="22"/>
      <c r="AF336" s="22"/>
      <c r="AG336" s="22"/>
      <c r="AH336" s="22"/>
      <c r="AI336" s="22"/>
      <c r="AJ336" s="22"/>
      <c r="AK336" s="22"/>
      <c r="AL336" s="22"/>
      <c r="AM336" s="22"/>
      <c r="AN336" s="22"/>
      <c r="AO336" s="22"/>
      <c r="AP336" s="22"/>
      <c r="AQ336" s="22"/>
      <c r="AR336" s="22"/>
      <c r="AS336" s="22"/>
      <c r="AT336" s="22"/>
      <c r="AU336" s="22"/>
      <c r="AV336" s="22"/>
      <c r="AW336" s="22"/>
      <c r="AX336" s="22"/>
      <c r="AY336" s="22"/>
      <c r="AZ336" s="22"/>
      <c r="BA336" s="22"/>
      <c r="BB336" s="22"/>
      <c r="BC336" s="22"/>
    </row>
    <row r="337" spans="4:55" x14ac:dyDescent="0.25">
      <c r="D337" s="23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  <c r="AC337" s="22"/>
      <c r="AD337" s="22"/>
      <c r="AE337" s="22"/>
      <c r="AF337" s="22"/>
      <c r="AG337" s="22"/>
      <c r="AH337" s="22"/>
      <c r="AI337" s="22"/>
      <c r="AJ337" s="22"/>
      <c r="AK337" s="22"/>
      <c r="AL337" s="22"/>
      <c r="AM337" s="22"/>
      <c r="AN337" s="22"/>
      <c r="AO337" s="22"/>
      <c r="AP337" s="22"/>
      <c r="AQ337" s="22"/>
      <c r="AR337" s="22"/>
      <c r="AS337" s="22"/>
      <c r="AT337" s="22"/>
      <c r="AU337" s="22"/>
      <c r="AV337" s="22"/>
      <c r="AW337" s="22"/>
      <c r="AX337" s="22"/>
      <c r="AY337" s="22"/>
      <c r="AZ337" s="22"/>
      <c r="BA337" s="22"/>
      <c r="BB337" s="22"/>
      <c r="BC337" s="22"/>
    </row>
    <row r="338" spans="4:55" x14ac:dyDescent="0.25">
      <c r="D338" s="23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  <c r="AC338" s="22"/>
      <c r="AD338" s="22"/>
      <c r="AE338" s="22"/>
      <c r="AF338" s="22"/>
      <c r="AG338" s="22"/>
      <c r="AH338" s="22"/>
      <c r="AI338" s="22"/>
      <c r="AJ338" s="22"/>
      <c r="AK338" s="22"/>
      <c r="AL338" s="22"/>
      <c r="AM338" s="22"/>
      <c r="AN338" s="22"/>
      <c r="AO338" s="22"/>
      <c r="AP338" s="22"/>
      <c r="AQ338" s="22"/>
      <c r="AR338" s="22"/>
      <c r="AS338" s="22"/>
      <c r="AT338" s="22"/>
      <c r="AU338" s="22"/>
      <c r="AV338" s="22"/>
      <c r="AW338" s="22"/>
      <c r="AX338" s="22"/>
      <c r="AY338" s="22"/>
      <c r="AZ338" s="22"/>
      <c r="BA338" s="22"/>
      <c r="BB338" s="22"/>
      <c r="BC338" s="22"/>
    </row>
    <row r="339" spans="4:55" x14ac:dyDescent="0.25">
      <c r="D339" s="23"/>
      <c r="E339" s="22"/>
      <c r="F339" s="22"/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  <c r="AC339" s="22"/>
      <c r="AD339" s="22"/>
      <c r="AE339" s="22"/>
      <c r="AF339" s="22"/>
      <c r="AG339" s="22"/>
      <c r="AH339" s="22"/>
      <c r="AI339" s="22"/>
      <c r="AJ339" s="22"/>
      <c r="AK339" s="22"/>
      <c r="AL339" s="22"/>
      <c r="AM339" s="22"/>
      <c r="AN339" s="22"/>
      <c r="AO339" s="22"/>
      <c r="AP339" s="22"/>
      <c r="AQ339" s="22"/>
      <c r="AR339" s="22"/>
      <c r="AS339" s="22"/>
      <c r="AT339" s="22"/>
      <c r="AU339" s="22"/>
      <c r="AV339" s="22"/>
      <c r="AW339" s="22"/>
      <c r="AX339" s="22"/>
      <c r="AY339" s="22"/>
      <c r="AZ339" s="22"/>
      <c r="BA339" s="22"/>
      <c r="BB339" s="22"/>
      <c r="BC339" s="22"/>
    </row>
    <row r="340" spans="4:55" x14ac:dyDescent="0.25">
      <c r="D340" s="23"/>
      <c r="E340" s="22"/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  <c r="AC340" s="22"/>
      <c r="AD340" s="22"/>
      <c r="AE340" s="22"/>
      <c r="AF340" s="22"/>
      <c r="AG340" s="22"/>
      <c r="AH340" s="22"/>
      <c r="AI340" s="22"/>
      <c r="AJ340" s="22"/>
      <c r="AK340" s="22"/>
      <c r="AL340" s="22"/>
      <c r="AM340" s="22"/>
      <c r="AN340" s="22"/>
      <c r="AO340" s="22"/>
      <c r="AP340" s="22"/>
      <c r="AQ340" s="22"/>
      <c r="AR340" s="22"/>
      <c r="AS340" s="22"/>
      <c r="AT340" s="22"/>
      <c r="AU340" s="22"/>
      <c r="AV340" s="22"/>
      <c r="AW340" s="22"/>
      <c r="AX340" s="22"/>
      <c r="AY340" s="22"/>
      <c r="AZ340" s="22"/>
      <c r="BA340" s="22"/>
      <c r="BB340" s="22"/>
      <c r="BC340" s="22"/>
    </row>
    <row r="341" spans="4:55" x14ac:dyDescent="0.25">
      <c r="D341" s="23"/>
      <c r="E341" s="22"/>
      <c r="F341" s="22"/>
      <c r="G341" s="22"/>
      <c r="H341" s="22"/>
      <c r="I341" s="22"/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  <c r="AC341" s="22"/>
      <c r="AD341" s="22"/>
      <c r="AE341" s="22"/>
      <c r="AF341" s="22"/>
      <c r="AG341" s="22"/>
      <c r="AH341" s="22"/>
      <c r="AI341" s="22"/>
      <c r="AJ341" s="22"/>
      <c r="AK341" s="22"/>
      <c r="AL341" s="22"/>
      <c r="AM341" s="22"/>
      <c r="AN341" s="22"/>
      <c r="AO341" s="22"/>
      <c r="AP341" s="22"/>
      <c r="AQ341" s="22"/>
      <c r="AR341" s="22"/>
      <c r="AS341" s="22"/>
      <c r="AT341" s="22"/>
      <c r="AU341" s="22"/>
      <c r="AV341" s="22"/>
      <c r="AW341" s="22"/>
      <c r="AX341" s="22"/>
      <c r="AY341" s="22"/>
      <c r="AZ341" s="22"/>
      <c r="BA341" s="22"/>
      <c r="BB341" s="22"/>
      <c r="BC341" s="22"/>
    </row>
    <row r="342" spans="4:55" x14ac:dyDescent="0.25">
      <c r="D342" s="23"/>
      <c r="E342" s="22"/>
      <c r="F342" s="22"/>
      <c r="G342" s="22"/>
      <c r="H342" s="22"/>
      <c r="I342" s="22"/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  <c r="AC342" s="22"/>
      <c r="AD342" s="22"/>
      <c r="AE342" s="22"/>
      <c r="AF342" s="22"/>
      <c r="AG342" s="22"/>
      <c r="AH342" s="22"/>
      <c r="AI342" s="22"/>
      <c r="AJ342" s="22"/>
      <c r="AK342" s="22"/>
      <c r="AL342" s="22"/>
      <c r="AM342" s="22"/>
      <c r="AN342" s="22"/>
      <c r="AO342" s="22"/>
      <c r="AP342" s="22"/>
      <c r="AQ342" s="22"/>
      <c r="AR342" s="22"/>
      <c r="AS342" s="22"/>
      <c r="AT342" s="22"/>
      <c r="AU342" s="22"/>
      <c r="AV342" s="22"/>
      <c r="AW342" s="22"/>
      <c r="AX342" s="22"/>
      <c r="AY342" s="22"/>
      <c r="AZ342" s="22"/>
      <c r="BA342" s="22"/>
      <c r="BB342" s="22"/>
      <c r="BC342" s="22"/>
    </row>
    <row r="343" spans="4:55" x14ac:dyDescent="0.25">
      <c r="D343" s="23"/>
      <c r="E343" s="22"/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  <c r="AC343" s="22"/>
      <c r="AD343" s="22"/>
      <c r="AE343" s="22"/>
      <c r="AF343" s="22"/>
      <c r="AG343" s="22"/>
      <c r="AH343" s="22"/>
      <c r="AI343" s="22"/>
      <c r="AJ343" s="22"/>
      <c r="AK343" s="22"/>
      <c r="AL343" s="22"/>
      <c r="AM343" s="22"/>
      <c r="AN343" s="22"/>
      <c r="AO343" s="22"/>
      <c r="AP343" s="22"/>
      <c r="AQ343" s="22"/>
      <c r="AR343" s="22"/>
      <c r="AS343" s="22"/>
      <c r="AT343" s="22"/>
      <c r="AU343" s="22"/>
      <c r="AV343" s="22"/>
      <c r="AW343" s="22"/>
      <c r="AX343" s="22"/>
      <c r="AY343" s="22"/>
      <c r="AZ343" s="22"/>
      <c r="BA343" s="22"/>
      <c r="BB343" s="22"/>
      <c r="BC343" s="22"/>
    </row>
    <row r="344" spans="4:55" x14ac:dyDescent="0.25">
      <c r="D344" s="23"/>
      <c r="E344" s="22"/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  <c r="AC344" s="22"/>
      <c r="AD344" s="22"/>
      <c r="AE344" s="22"/>
      <c r="AF344" s="22"/>
      <c r="AG344" s="22"/>
      <c r="AH344" s="22"/>
      <c r="AI344" s="22"/>
      <c r="AJ344" s="22"/>
      <c r="AK344" s="22"/>
      <c r="AL344" s="22"/>
      <c r="AM344" s="22"/>
      <c r="AN344" s="22"/>
      <c r="AO344" s="22"/>
      <c r="AP344" s="22"/>
      <c r="AQ344" s="22"/>
      <c r="AR344" s="22"/>
      <c r="AS344" s="22"/>
      <c r="AT344" s="22"/>
      <c r="AU344" s="22"/>
      <c r="AV344" s="22"/>
      <c r="AW344" s="22"/>
      <c r="AX344" s="22"/>
      <c r="AY344" s="22"/>
      <c r="AZ344" s="22"/>
      <c r="BA344" s="22"/>
      <c r="BB344" s="22"/>
      <c r="BC344" s="22"/>
    </row>
    <row r="345" spans="4:55" x14ac:dyDescent="0.25">
      <c r="D345" s="23"/>
      <c r="E345" s="22"/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  <c r="AC345" s="22"/>
      <c r="AD345" s="22"/>
      <c r="AE345" s="22"/>
      <c r="AF345" s="22"/>
      <c r="AG345" s="22"/>
      <c r="AH345" s="22"/>
      <c r="AI345" s="22"/>
      <c r="AJ345" s="22"/>
      <c r="AK345" s="22"/>
      <c r="AL345" s="22"/>
      <c r="AM345" s="22"/>
      <c r="AN345" s="22"/>
      <c r="AO345" s="22"/>
      <c r="AP345" s="22"/>
      <c r="AQ345" s="22"/>
      <c r="AR345" s="22"/>
      <c r="AS345" s="22"/>
      <c r="AT345" s="22"/>
      <c r="AU345" s="22"/>
      <c r="AV345" s="22"/>
      <c r="AW345" s="22"/>
      <c r="AX345" s="22"/>
      <c r="AY345" s="22"/>
      <c r="AZ345" s="22"/>
      <c r="BA345" s="22"/>
      <c r="BB345" s="22"/>
      <c r="BC345" s="22"/>
    </row>
    <row r="346" spans="4:55" x14ac:dyDescent="0.25">
      <c r="D346" s="23"/>
      <c r="E346" s="22"/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  <c r="AE346" s="22"/>
      <c r="AF346" s="22"/>
      <c r="AG346" s="22"/>
      <c r="AH346" s="22"/>
      <c r="AI346" s="22"/>
      <c r="AJ346" s="22"/>
      <c r="AK346" s="22"/>
      <c r="AL346" s="22"/>
      <c r="AM346" s="22"/>
      <c r="AN346" s="22"/>
      <c r="AO346" s="22"/>
      <c r="AP346" s="22"/>
      <c r="AQ346" s="22"/>
      <c r="AR346" s="22"/>
      <c r="AS346" s="22"/>
      <c r="AT346" s="22"/>
      <c r="AU346" s="22"/>
      <c r="AV346" s="22"/>
      <c r="AW346" s="22"/>
      <c r="AX346" s="22"/>
      <c r="AY346" s="22"/>
      <c r="AZ346" s="22"/>
      <c r="BA346" s="22"/>
      <c r="BB346" s="22"/>
      <c r="BC346" s="22"/>
    </row>
    <row r="347" spans="4:55" x14ac:dyDescent="0.25">
      <c r="D347" s="23"/>
      <c r="E347" s="22"/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  <c r="AC347" s="22"/>
      <c r="AD347" s="22"/>
      <c r="AE347" s="22"/>
      <c r="AF347" s="22"/>
      <c r="AG347" s="22"/>
      <c r="AH347" s="22"/>
      <c r="AI347" s="22"/>
      <c r="AJ347" s="22"/>
      <c r="AK347" s="22"/>
      <c r="AL347" s="22"/>
      <c r="AM347" s="22"/>
      <c r="AN347" s="22"/>
      <c r="AO347" s="22"/>
      <c r="AP347" s="22"/>
      <c r="AQ347" s="22"/>
      <c r="AR347" s="22"/>
      <c r="AS347" s="22"/>
      <c r="AT347" s="22"/>
      <c r="AU347" s="22"/>
      <c r="AV347" s="22"/>
      <c r="AW347" s="22"/>
      <c r="AX347" s="22"/>
      <c r="AY347" s="22"/>
      <c r="AZ347" s="22"/>
      <c r="BA347" s="22"/>
      <c r="BB347" s="22"/>
      <c r="BC347" s="22"/>
    </row>
    <row r="348" spans="4:55" x14ac:dyDescent="0.25">
      <c r="D348" s="23"/>
      <c r="E348" s="22"/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  <c r="AC348" s="22"/>
      <c r="AD348" s="22"/>
      <c r="AE348" s="22"/>
      <c r="AF348" s="22"/>
      <c r="AG348" s="22"/>
      <c r="AH348" s="22"/>
      <c r="AI348" s="22"/>
      <c r="AJ348" s="22"/>
      <c r="AK348" s="22"/>
      <c r="AL348" s="22"/>
      <c r="AM348" s="22"/>
      <c r="AN348" s="22"/>
      <c r="AO348" s="22"/>
      <c r="AP348" s="22"/>
      <c r="AQ348" s="22"/>
      <c r="AR348" s="22"/>
      <c r="AS348" s="22"/>
      <c r="AT348" s="22"/>
      <c r="AU348" s="22"/>
      <c r="AV348" s="22"/>
      <c r="AW348" s="22"/>
      <c r="AX348" s="22"/>
      <c r="AY348" s="22"/>
      <c r="AZ348" s="22"/>
      <c r="BA348" s="22"/>
      <c r="BB348" s="22"/>
      <c r="BC348" s="22"/>
    </row>
    <row r="349" spans="4:55" x14ac:dyDescent="0.25">
      <c r="D349" s="23"/>
      <c r="E349" s="22"/>
      <c r="F349" s="22"/>
      <c r="G349" s="22"/>
      <c r="H349" s="22"/>
      <c r="I349" s="22"/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  <c r="AC349" s="22"/>
      <c r="AD349" s="22"/>
      <c r="AE349" s="22"/>
      <c r="AF349" s="22"/>
      <c r="AG349" s="22"/>
      <c r="AH349" s="22"/>
      <c r="AI349" s="22"/>
      <c r="AJ349" s="22"/>
      <c r="AK349" s="22"/>
      <c r="AL349" s="22"/>
      <c r="AM349" s="22"/>
      <c r="AN349" s="22"/>
      <c r="AO349" s="22"/>
      <c r="AP349" s="22"/>
      <c r="AQ349" s="22"/>
      <c r="AR349" s="22"/>
      <c r="AS349" s="22"/>
      <c r="AT349" s="22"/>
      <c r="AU349" s="22"/>
      <c r="AV349" s="22"/>
      <c r="AW349" s="22"/>
      <c r="AX349" s="22"/>
      <c r="AY349" s="22"/>
      <c r="AZ349" s="22"/>
      <c r="BA349" s="22"/>
      <c r="BB349" s="22"/>
      <c r="BC349" s="22"/>
    </row>
    <row r="350" spans="4:55" x14ac:dyDescent="0.25">
      <c r="D350" s="23"/>
      <c r="E350" s="22"/>
      <c r="F350" s="22"/>
      <c r="G350" s="22"/>
      <c r="H350" s="22"/>
      <c r="I350" s="22"/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  <c r="AE350" s="22"/>
      <c r="AF350" s="22"/>
      <c r="AG350" s="22"/>
      <c r="AH350" s="22"/>
      <c r="AI350" s="22"/>
      <c r="AJ350" s="22"/>
      <c r="AK350" s="22"/>
      <c r="AL350" s="22"/>
      <c r="AM350" s="22"/>
      <c r="AN350" s="22"/>
      <c r="AO350" s="22"/>
      <c r="AP350" s="22"/>
      <c r="AQ350" s="22"/>
      <c r="AR350" s="22"/>
      <c r="AS350" s="22"/>
      <c r="AT350" s="22"/>
      <c r="AU350" s="22"/>
      <c r="AV350" s="22"/>
      <c r="AW350" s="22"/>
      <c r="AX350" s="22"/>
      <c r="AY350" s="22"/>
      <c r="AZ350" s="22"/>
      <c r="BA350" s="22"/>
      <c r="BB350" s="22"/>
      <c r="BC350" s="22"/>
    </row>
    <row r="351" spans="4:55" x14ac:dyDescent="0.25">
      <c r="D351" s="23"/>
      <c r="E351" s="22"/>
      <c r="F351" s="22"/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  <c r="AC351" s="22"/>
      <c r="AD351" s="22"/>
      <c r="AE351" s="22"/>
      <c r="AF351" s="22"/>
      <c r="AG351" s="22"/>
      <c r="AH351" s="22"/>
      <c r="AI351" s="22"/>
      <c r="AJ351" s="22"/>
      <c r="AK351" s="22"/>
      <c r="AL351" s="22"/>
      <c r="AM351" s="22"/>
      <c r="AN351" s="22"/>
      <c r="AO351" s="22"/>
      <c r="AP351" s="22"/>
      <c r="AQ351" s="22"/>
      <c r="AR351" s="22"/>
      <c r="AS351" s="22"/>
      <c r="AT351" s="22"/>
      <c r="AU351" s="22"/>
      <c r="AV351" s="22"/>
      <c r="AW351" s="22"/>
      <c r="AX351" s="22"/>
      <c r="AY351" s="22"/>
      <c r="AZ351" s="22"/>
      <c r="BA351" s="22"/>
      <c r="BB351" s="22"/>
      <c r="BC351" s="22"/>
    </row>
    <row r="352" spans="4:55" x14ac:dyDescent="0.25">
      <c r="D352" s="23"/>
      <c r="E352" s="22"/>
      <c r="F352" s="22"/>
      <c r="G352" s="22"/>
      <c r="H352" s="22"/>
      <c r="I352" s="22"/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  <c r="AC352" s="22"/>
      <c r="AD352" s="22"/>
      <c r="AE352" s="22"/>
      <c r="AF352" s="22"/>
      <c r="AG352" s="22"/>
      <c r="AH352" s="22"/>
      <c r="AI352" s="22"/>
      <c r="AJ352" s="22"/>
      <c r="AK352" s="22"/>
      <c r="AL352" s="22"/>
      <c r="AM352" s="22"/>
      <c r="AN352" s="22"/>
      <c r="AO352" s="22"/>
      <c r="AP352" s="22"/>
      <c r="AQ352" s="22"/>
      <c r="AR352" s="22"/>
      <c r="AS352" s="22"/>
      <c r="AT352" s="22"/>
      <c r="AU352" s="22"/>
      <c r="AV352" s="22"/>
      <c r="AW352" s="22"/>
      <c r="AX352" s="22"/>
      <c r="AY352" s="22"/>
      <c r="AZ352" s="22"/>
      <c r="BA352" s="22"/>
      <c r="BB352" s="22"/>
      <c r="BC352" s="22"/>
    </row>
    <row r="353" spans="4:55" x14ac:dyDescent="0.25">
      <c r="D353" s="23"/>
      <c r="E353" s="22"/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  <c r="AC353" s="22"/>
      <c r="AD353" s="22"/>
      <c r="AE353" s="22"/>
      <c r="AF353" s="22"/>
      <c r="AG353" s="22"/>
      <c r="AH353" s="22"/>
      <c r="AI353" s="22"/>
      <c r="AJ353" s="22"/>
      <c r="AK353" s="22"/>
      <c r="AL353" s="22"/>
      <c r="AM353" s="22"/>
      <c r="AN353" s="22"/>
      <c r="AO353" s="22"/>
      <c r="AP353" s="22"/>
      <c r="AQ353" s="22"/>
      <c r="AR353" s="22"/>
      <c r="AS353" s="22"/>
      <c r="AT353" s="22"/>
      <c r="AU353" s="22"/>
      <c r="AV353" s="22"/>
      <c r="AW353" s="22"/>
      <c r="AX353" s="22"/>
      <c r="AY353" s="22"/>
      <c r="AZ353" s="22"/>
      <c r="BA353" s="22"/>
      <c r="BB353" s="22"/>
      <c r="BC353" s="22"/>
    </row>
    <row r="354" spans="4:55" x14ac:dyDescent="0.25">
      <c r="D354" s="23"/>
      <c r="E354" s="22"/>
      <c r="F354" s="22"/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  <c r="AE354" s="22"/>
      <c r="AF354" s="22"/>
      <c r="AG354" s="22"/>
      <c r="AH354" s="22"/>
      <c r="AI354" s="22"/>
      <c r="AJ354" s="22"/>
      <c r="AK354" s="22"/>
      <c r="AL354" s="22"/>
      <c r="AM354" s="22"/>
      <c r="AN354" s="22"/>
      <c r="AO354" s="22"/>
      <c r="AP354" s="22"/>
      <c r="AQ354" s="22"/>
      <c r="AR354" s="22"/>
      <c r="AS354" s="22"/>
      <c r="AT354" s="22"/>
      <c r="AU354" s="22"/>
      <c r="AV354" s="22"/>
      <c r="AW354" s="22"/>
      <c r="AX354" s="22"/>
      <c r="AY354" s="22"/>
      <c r="AZ354" s="22"/>
      <c r="BA354" s="22"/>
      <c r="BB354" s="22"/>
      <c r="BC354" s="22"/>
    </row>
    <row r="355" spans="4:55" x14ac:dyDescent="0.25">
      <c r="D355" s="23"/>
      <c r="E355" s="22"/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  <c r="AC355" s="22"/>
      <c r="AD355" s="22"/>
      <c r="AE355" s="22"/>
      <c r="AF355" s="22"/>
      <c r="AG355" s="22"/>
      <c r="AH355" s="22"/>
      <c r="AI355" s="22"/>
      <c r="AJ355" s="22"/>
      <c r="AK355" s="22"/>
      <c r="AL355" s="22"/>
      <c r="AM355" s="22"/>
      <c r="AN355" s="22"/>
      <c r="AO355" s="22"/>
      <c r="AP355" s="22"/>
      <c r="AQ355" s="22"/>
      <c r="AR355" s="22"/>
      <c r="AS355" s="22"/>
      <c r="AT355" s="22"/>
      <c r="AU355" s="22"/>
      <c r="AV355" s="22"/>
      <c r="AW355" s="22"/>
      <c r="AX355" s="22"/>
      <c r="AY355" s="22"/>
      <c r="AZ355" s="22"/>
      <c r="BA355" s="22"/>
      <c r="BB355" s="22"/>
      <c r="BC355" s="22"/>
    </row>
    <row r="356" spans="4:55" x14ac:dyDescent="0.25">
      <c r="D356" s="23"/>
      <c r="E356" s="22"/>
      <c r="F356" s="22"/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  <c r="AC356" s="22"/>
      <c r="AD356" s="22"/>
      <c r="AE356" s="22"/>
      <c r="AF356" s="22"/>
      <c r="AG356" s="22"/>
      <c r="AH356" s="22"/>
      <c r="AI356" s="22"/>
      <c r="AJ356" s="22"/>
      <c r="AK356" s="22"/>
      <c r="AL356" s="22"/>
      <c r="AM356" s="22"/>
      <c r="AN356" s="22"/>
      <c r="AO356" s="22"/>
      <c r="AP356" s="22"/>
      <c r="AQ356" s="22"/>
      <c r="AR356" s="22"/>
      <c r="AS356" s="22"/>
      <c r="AT356" s="22"/>
      <c r="AU356" s="22"/>
      <c r="AV356" s="22"/>
      <c r="AW356" s="22"/>
      <c r="AX356" s="22"/>
      <c r="AY356" s="22"/>
      <c r="AZ356" s="22"/>
      <c r="BA356" s="22"/>
      <c r="BB356" s="22"/>
      <c r="BC356" s="22"/>
    </row>
    <row r="357" spans="4:55" x14ac:dyDescent="0.25">
      <c r="D357" s="23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  <c r="AC357" s="22"/>
      <c r="AD357" s="22"/>
      <c r="AE357" s="22"/>
      <c r="AF357" s="22"/>
      <c r="AG357" s="22"/>
      <c r="AH357" s="22"/>
      <c r="AI357" s="22"/>
      <c r="AJ357" s="22"/>
      <c r="AK357" s="22"/>
      <c r="AL357" s="22"/>
      <c r="AM357" s="22"/>
      <c r="AN357" s="22"/>
      <c r="AO357" s="22"/>
      <c r="AP357" s="22"/>
      <c r="AQ357" s="22"/>
      <c r="AR357" s="22"/>
      <c r="AS357" s="22"/>
      <c r="AT357" s="22"/>
      <c r="AU357" s="22"/>
      <c r="AV357" s="22"/>
      <c r="AW357" s="22"/>
      <c r="AX357" s="22"/>
      <c r="AY357" s="22"/>
      <c r="AZ357" s="22"/>
      <c r="BA357" s="22"/>
      <c r="BB357" s="22"/>
      <c r="BC357" s="22"/>
    </row>
    <row r="358" spans="4:55" x14ac:dyDescent="0.25">
      <c r="D358" s="23"/>
      <c r="E358" s="22"/>
      <c r="F358" s="22"/>
      <c r="G358" s="22"/>
      <c r="H358" s="22"/>
      <c r="I358" s="22"/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  <c r="AC358" s="22"/>
      <c r="AD358" s="22"/>
      <c r="AE358" s="22"/>
      <c r="AF358" s="22"/>
      <c r="AG358" s="22"/>
      <c r="AH358" s="22"/>
      <c r="AI358" s="22"/>
      <c r="AJ358" s="22"/>
      <c r="AK358" s="22"/>
      <c r="AL358" s="22"/>
      <c r="AM358" s="22"/>
      <c r="AN358" s="22"/>
      <c r="AO358" s="22"/>
      <c r="AP358" s="22"/>
      <c r="AQ358" s="22"/>
      <c r="AR358" s="22"/>
      <c r="AS358" s="22"/>
      <c r="AT358" s="22"/>
      <c r="AU358" s="22"/>
      <c r="AV358" s="22"/>
      <c r="AW358" s="22"/>
      <c r="AX358" s="22"/>
      <c r="AY358" s="22"/>
      <c r="AZ358" s="22"/>
      <c r="BA358" s="22"/>
      <c r="BB358" s="22"/>
      <c r="BC358" s="22"/>
    </row>
    <row r="359" spans="4:55" x14ac:dyDescent="0.25">
      <c r="D359" s="23"/>
      <c r="E359" s="22"/>
      <c r="F359" s="22"/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  <c r="AC359" s="22"/>
      <c r="AD359" s="22"/>
      <c r="AE359" s="22"/>
      <c r="AF359" s="22"/>
      <c r="AG359" s="22"/>
      <c r="AH359" s="22"/>
      <c r="AI359" s="22"/>
      <c r="AJ359" s="22"/>
      <c r="AK359" s="22"/>
      <c r="AL359" s="22"/>
      <c r="AM359" s="22"/>
      <c r="AN359" s="22"/>
      <c r="AO359" s="22"/>
      <c r="AP359" s="22"/>
      <c r="AQ359" s="22"/>
      <c r="AR359" s="22"/>
      <c r="AS359" s="22"/>
      <c r="AT359" s="22"/>
      <c r="AU359" s="22"/>
      <c r="AV359" s="22"/>
      <c r="AW359" s="22"/>
      <c r="AX359" s="22"/>
      <c r="AY359" s="22"/>
      <c r="AZ359" s="22"/>
      <c r="BA359" s="22"/>
      <c r="BB359" s="22"/>
      <c r="BC359" s="22"/>
    </row>
    <row r="360" spans="4:55" x14ac:dyDescent="0.25">
      <c r="D360" s="23"/>
      <c r="E360" s="22"/>
      <c r="F360" s="22"/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  <c r="AC360" s="22"/>
      <c r="AD360" s="22"/>
      <c r="AE360" s="22"/>
      <c r="AF360" s="22"/>
      <c r="AG360" s="22"/>
      <c r="AH360" s="22"/>
      <c r="AI360" s="22"/>
      <c r="AJ360" s="22"/>
      <c r="AK360" s="22"/>
      <c r="AL360" s="22"/>
      <c r="AM360" s="22"/>
      <c r="AN360" s="22"/>
      <c r="AO360" s="22"/>
      <c r="AP360" s="22"/>
      <c r="AQ360" s="22"/>
      <c r="AR360" s="22"/>
      <c r="AS360" s="22"/>
      <c r="AT360" s="22"/>
      <c r="AU360" s="22"/>
      <c r="AV360" s="22"/>
      <c r="AW360" s="22"/>
      <c r="AX360" s="22"/>
      <c r="AY360" s="22"/>
      <c r="AZ360" s="22"/>
      <c r="BA360" s="22"/>
      <c r="BB360" s="22"/>
      <c r="BC360" s="22"/>
    </row>
    <row r="361" spans="4:55" x14ac:dyDescent="0.25">
      <c r="D361" s="23"/>
      <c r="E361" s="22"/>
      <c r="F361" s="22"/>
      <c r="G361" s="22"/>
      <c r="H361" s="22"/>
      <c r="I361" s="22"/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  <c r="AC361" s="22"/>
      <c r="AD361" s="22"/>
      <c r="AE361" s="22"/>
      <c r="AF361" s="22"/>
      <c r="AG361" s="22"/>
      <c r="AH361" s="22"/>
      <c r="AI361" s="22"/>
      <c r="AJ361" s="22"/>
      <c r="AK361" s="22"/>
      <c r="AL361" s="22"/>
      <c r="AM361" s="22"/>
      <c r="AN361" s="22"/>
      <c r="AO361" s="22"/>
      <c r="AP361" s="22"/>
      <c r="AQ361" s="22"/>
      <c r="AR361" s="22"/>
      <c r="AS361" s="22"/>
      <c r="AT361" s="22"/>
      <c r="AU361" s="22"/>
      <c r="AV361" s="22"/>
      <c r="AW361" s="22"/>
      <c r="AX361" s="22"/>
      <c r="AY361" s="22"/>
      <c r="AZ361" s="22"/>
      <c r="BA361" s="22"/>
      <c r="BB361" s="22"/>
      <c r="BC361" s="22"/>
    </row>
    <row r="362" spans="4:55" x14ac:dyDescent="0.25">
      <c r="D362" s="23"/>
      <c r="E362" s="22"/>
      <c r="F362" s="22"/>
      <c r="G362" s="22"/>
      <c r="H362" s="22"/>
      <c r="I362" s="22"/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  <c r="AE362" s="22"/>
      <c r="AF362" s="22"/>
      <c r="AG362" s="22"/>
      <c r="AH362" s="22"/>
      <c r="AI362" s="22"/>
      <c r="AJ362" s="22"/>
      <c r="AK362" s="22"/>
      <c r="AL362" s="22"/>
      <c r="AM362" s="22"/>
      <c r="AN362" s="22"/>
      <c r="AO362" s="22"/>
      <c r="AP362" s="22"/>
      <c r="AQ362" s="22"/>
      <c r="AR362" s="22"/>
      <c r="AS362" s="22"/>
      <c r="AT362" s="22"/>
      <c r="AU362" s="22"/>
      <c r="AV362" s="22"/>
      <c r="AW362" s="22"/>
      <c r="AX362" s="22"/>
      <c r="AY362" s="22"/>
      <c r="AZ362" s="22"/>
      <c r="BA362" s="22"/>
      <c r="BB362" s="22"/>
      <c r="BC362" s="22"/>
    </row>
    <row r="363" spans="4:55" x14ac:dyDescent="0.25">
      <c r="D363" s="23"/>
      <c r="E363" s="22"/>
      <c r="F363" s="22"/>
      <c r="G363" s="22"/>
      <c r="H363" s="22"/>
      <c r="I363" s="22"/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  <c r="AC363" s="22"/>
      <c r="AD363" s="22"/>
      <c r="AE363" s="22"/>
      <c r="AF363" s="22"/>
      <c r="AG363" s="22"/>
      <c r="AH363" s="22"/>
      <c r="AI363" s="22"/>
      <c r="AJ363" s="22"/>
      <c r="AK363" s="22"/>
      <c r="AL363" s="22"/>
      <c r="AM363" s="22"/>
      <c r="AN363" s="22"/>
      <c r="AO363" s="22"/>
      <c r="AP363" s="22"/>
      <c r="AQ363" s="22"/>
      <c r="AR363" s="22"/>
      <c r="AS363" s="22"/>
      <c r="AT363" s="22"/>
      <c r="AU363" s="22"/>
      <c r="AV363" s="22"/>
      <c r="AW363" s="22"/>
      <c r="AX363" s="22"/>
      <c r="AY363" s="22"/>
      <c r="AZ363" s="22"/>
      <c r="BA363" s="22"/>
      <c r="BB363" s="22"/>
      <c r="BC363" s="22"/>
    </row>
    <row r="364" spans="4:55" x14ac:dyDescent="0.25">
      <c r="D364" s="23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  <c r="AC364" s="22"/>
      <c r="AD364" s="22"/>
      <c r="AE364" s="22"/>
      <c r="AF364" s="22"/>
      <c r="AG364" s="22"/>
      <c r="AH364" s="22"/>
      <c r="AI364" s="22"/>
      <c r="AJ364" s="22"/>
      <c r="AK364" s="22"/>
      <c r="AL364" s="22"/>
      <c r="AM364" s="22"/>
      <c r="AN364" s="22"/>
      <c r="AO364" s="22"/>
      <c r="AP364" s="22"/>
      <c r="AQ364" s="22"/>
      <c r="AR364" s="22"/>
      <c r="AS364" s="22"/>
      <c r="AT364" s="22"/>
      <c r="AU364" s="22"/>
      <c r="AV364" s="22"/>
      <c r="AW364" s="22"/>
      <c r="AX364" s="22"/>
      <c r="AY364" s="22"/>
      <c r="AZ364" s="22"/>
      <c r="BA364" s="22"/>
      <c r="BB364" s="22"/>
      <c r="BC364" s="22"/>
    </row>
    <row r="365" spans="4:55" x14ac:dyDescent="0.25">
      <c r="D365" s="23"/>
      <c r="E365" s="22"/>
      <c r="F365" s="22"/>
      <c r="G365" s="22"/>
      <c r="H365" s="22"/>
      <c r="I365" s="22"/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  <c r="AC365" s="22"/>
      <c r="AD365" s="22"/>
      <c r="AE365" s="22"/>
      <c r="AF365" s="22"/>
      <c r="AG365" s="22"/>
      <c r="AH365" s="22"/>
      <c r="AI365" s="22"/>
      <c r="AJ365" s="22"/>
      <c r="AK365" s="22"/>
      <c r="AL365" s="22"/>
      <c r="AM365" s="22"/>
      <c r="AN365" s="22"/>
      <c r="AO365" s="22"/>
      <c r="AP365" s="22"/>
      <c r="AQ365" s="22"/>
      <c r="AR365" s="22"/>
      <c r="AS365" s="22"/>
      <c r="AT365" s="22"/>
      <c r="AU365" s="22"/>
      <c r="AV365" s="22"/>
      <c r="AW365" s="22"/>
      <c r="AX365" s="22"/>
      <c r="AY365" s="22"/>
      <c r="AZ365" s="22"/>
      <c r="BA365" s="22"/>
      <c r="BB365" s="22"/>
      <c r="BC365" s="22"/>
    </row>
    <row r="366" spans="4:55" x14ac:dyDescent="0.25">
      <c r="D366" s="23"/>
      <c r="E366" s="22"/>
      <c r="F366" s="22"/>
      <c r="G366" s="22"/>
      <c r="H366" s="22"/>
      <c r="I366" s="22"/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  <c r="AC366" s="22"/>
      <c r="AD366" s="22"/>
      <c r="AE366" s="22"/>
      <c r="AF366" s="22"/>
      <c r="AG366" s="22"/>
      <c r="AH366" s="22"/>
      <c r="AI366" s="22"/>
      <c r="AJ366" s="22"/>
      <c r="AK366" s="22"/>
      <c r="AL366" s="22"/>
      <c r="AM366" s="22"/>
      <c r="AN366" s="22"/>
      <c r="AO366" s="22"/>
      <c r="AP366" s="22"/>
      <c r="AQ366" s="22"/>
      <c r="AR366" s="22"/>
      <c r="AS366" s="22"/>
      <c r="AT366" s="22"/>
      <c r="AU366" s="22"/>
      <c r="AV366" s="22"/>
      <c r="AW366" s="22"/>
      <c r="AX366" s="22"/>
      <c r="AY366" s="22"/>
      <c r="AZ366" s="22"/>
      <c r="BA366" s="22"/>
      <c r="BB366" s="22"/>
      <c r="BC366" s="22"/>
    </row>
    <row r="367" spans="4:55" x14ac:dyDescent="0.25">
      <c r="D367" s="23"/>
      <c r="E367" s="22"/>
      <c r="F367" s="22"/>
      <c r="G367" s="22"/>
      <c r="H367" s="22"/>
      <c r="I367" s="22"/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  <c r="AC367" s="22"/>
      <c r="AD367" s="22"/>
      <c r="AE367" s="22"/>
      <c r="AF367" s="22"/>
      <c r="AG367" s="22"/>
      <c r="AH367" s="22"/>
      <c r="AI367" s="22"/>
      <c r="AJ367" s="22"/>
      <c r="AK367" s="22"/>
      <c r="AL367" s="22"/>
      <c r="AM367" s="22"/>
      <c r="AN367" s="22"/>
      <c r="AO367" s="22"/>
      <c r="AP367" s="22"/>
      <c r="AQ367" s="22"/>
      <c r="AR367" s="22"/>
      <c r="AS367" s="22"/>
      <c r="AT367" s="22"/>
      <c r="AU367" s="22"/>
      <c r="AV367" s="22"/>
      <c r="AW367" s="22"/>
      <c r="AX367" s="22"/>
      <c r="AY367" s="22"/>
      <c r="AZ367" s="22"/>
      <c r="BA367" s="22"/>
      <c r="BB367" s="22"/>
      <c r="BC367" s="22"/>
    </row>
    <row r="368" spans="4:55" x14ac:dyDescent="0.25">
      <c r="D368" s="23"/>
      <c r="E368" s="22"/>
      <c r="F368" s="22"/>
      <c r="G368" s="22"/>
      <c r="H368" s="22"/>
      <c r="I368" s="22"/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  <c r="AC368" s="22"/>
      <c r="AD368" s="22"/>
      <c r="AE368" s="22"/>
      <c r="AF368" s="22"/>
      <c r="AG368" s="22"/>
      <c r="AH368" s="22"/>
      <c r="AI368" s="22"/>
      <c r="AJ368" s="22"/>
      <c r="AK368" s="22"/>
      <c r="AL368" s="22"/>
      <c r="AM368" s="22"/>
      <c r="AN368" s="22"/>
      <c r="AO368" s="22"/>
      <c r="AP368" s="22"/>
      <c r="AQ368" s="22"/>
      <c r="AR368" s="22"/>
      <c r="AS368" s="22"/>
      <c r="AT368" s="22"/>
      <c r="AU368" s="22"/>
      <c r="AV368" s="22"/>
      <c r="AW368" s="22"/>
      <c r="AX368" s="22"/>
      <c r="AY368" s="22"/>
      <c r="AZ368" s="22"/>
      <c r="BA368" s="22"/>
      <c r="BB368" s="22"/>
      <c r="BC368" s="22"/>
    </row>
    <row r="369" spans="4:55" x14ac:dyDescent="0.25">
      <c r="D369" s="23"/>
      <c r="E369" s="22"/>
      <c r="F369" s="22"/>
      <c r="G369" s="22"/>
      <c r="H369" s="22"/>
      <c r="I369" s="22"/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  <c r="AC369" s="22"/>
      <c r="AD369" s="22"/>
      <c r="AE369" s="22"/>
      <c r="AF369" s="22"/>
      <c r="AG369" s="22"/>
      <c r="AH369" s="22"/>
      <c r="AI369" s="22"/>
      <c r="AJ369" s="22"/>
      <c r="AK369" s="22"/>
      <c r="AL369" s="22"/>
      <c r="AM369" s="22"/>
      <c r="AN369" s="22"/>
      <c r="AO369" s="22"/>
      <c r="AP369" s="22"/>
      <c r="AQ369" s="22"/>
      <c r="AR369" s="22"/>
      <c r="AS369" s="22"/>
      <c r="AT369" s="22"/>
      <c r="AU369" s="22"/>
      <c r="AV369" s="22"/>
      <c r="AW369" s="22"/>
      <c r="AX369" s="22"/>
      <c r="AY369" s="22"/>
      <c r="AZ369" s="22"/>
      <c r="BA369" s="22"/>
      <c r="BB369" s="22"/>
      <c r="BC369" s="22"/>
    </row>
    <row r="370" spans="4:55" x14ac:dyDescent="0.25">
      <c r="D370" s="23"/>
      <c r="E370" s="22"/>
      <c r="F370" s="22"/>
      <c r="G370" s="22"/>
      <c r="H370" s="22"/>
      <c r="I370" s="22"/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  <c r="AE370" s="22"/>
      <c r="AF370" s="22"/>
      <c r="AG370" s="22"/>
      <c r="AH370" s="22"/>
      <c r="AI370" s="22"/>
      <c r="AJ370" s="22"/>
      <c r="AK370" s="22"/>
      <c r="AL370" s="22"/>
      <c r="AM370" s="22"/>
      <c r="AN370" s="22"/>
      <c r="AO370" s="22"/>
      <c r="AP370" s="22"/>
      <c r="AQ370" s="22"/>
      <c r="AR370" s="22"/>
      <c r="AS370" s="22"/>
      <c r="AT370" s="22"/>
      <c r="AU370" s="22"/>
      <c r="AV370" s="22"/>
      <c r="AW370" s="22"/>
      <c r="AX370" s="22"/>
      <c r="AY370" s="22"/>
      <c r="AZ370" s="22"/>
      <c r="BA370" s="22"/>
      <c r="BB370" s="22"/>
      <c r="BC370" s="22"/>
    </row>
    <row r="371" spans="4:55" x14ac:dyDescent="0.25">
      <c r="D371" s="23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  <c r="AC371" s="22"/>
      <c r="AD371" s="22"/>
      <c r="AE371" s="22"/>
      <c r="AF371" s="22"/>
      <c r="AG371" s="22"/>
      <c r="AH371" s="22"/>
      <c r="AI371" s="22"/>
      <c r="AJ371" s="22"/>
      <c r="AK371" s="22"/>
      <c r="AL371" s="22"/>
      <c r="AM371" s="22"/>
      <c r="AN371" s="22"/>
      <c r="AO371" s="22"/>
      <c r="AP371" s="22"/>
      <c r="AQ371" s="22"/>
      <c r="AR371" s="22"/>
      <c r="AS371" s="22"/>
      <c r="AT371" s="22"/>
      <c r="AU371" s="22"/>
      <c r="AV371" s="22"/>
      <c r="AW371" s="22"/>
      <c r="AX371" s="22"/>
      <c r="AY371" s="22"/>
      <c r="AZ371" s="22"/>
      <c r="BA371" s="22"/>
      <c r="BB371" s="22"/>
      <c r="BC371" s="22"/>
    </row>
    <row r="372" spans="4:55" x14ac:dyDescent="0.25">
      <c r="D372" s="23"/>
      <c r="E372" s="22"/>
      <c r="F372" s="22"/>
      <c r="G372" s="22"/>
      <c r="H372" s="22"/>
      <c r="I372" s="22"/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  <c r="AC372" s="22"/>
      <c r="AD372" s="22"/>
      <c r="AE372" s="22"/>
      <c r="AF372" s="22"/>
      <c r="AG372" s="22"/>
      <c r="AH372" s="22"/>
      <c r="AI372" s="22"/>
      <c r="AJ372" s="22"/>
      <c r="AK372" s="22"/>
      <c r="AL372" s="22"/>
      <c r="AM372" s="22"/>
      <c r="AN372" s="22"/>
      <c r="AO372" s="22"/>
      <c r="AP372" s="22"/>
      <c r="AQ372" s="22"/>
      <c r="AR372" s="22"/>
      <c r="AS372" s="22"/>
      <c r="AT372" s="22"/>
      <c r="AU372" s="22"/>
      <c r="AV372" s="22"/>
      <c r="AW372" s="22"/>
      <c r="AX372" s="22"/>
      <c r="AY372" s="22"/>
      <c r="AZ372" s="22"/>
      <c r="BA372" s="22"/>
      <c r="BB372" s="22"/>
      <c r="BC372" s="22"/>
    </row>
    <row r="373" spans="4:55" x14ac:dyDescent="0.25">
      <c r="D373" s="23"/>
      <c r="E373" s="22"/>
      <c r="F373" s="22"/>
      <c r="G373" s="22"/>
      <c r="H373" s="22"/>
      <c r="I373" s="22"/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  <c r="AC373" s="22"/>
      <c r="AD373" s="22"/>
      <c r="AE373" s="22"/>
      <c r="AF373" s="22"/>
      <c r="AG373" s="22"/>
      <c r="AH373" s="22"/>
      <c r="AI373" s="22"/>
      <c r="AJ373" s="22"/>
      <c r="AK373" s="22"/>
      <c r="AL373" s="22"/>
      <c r="AM373" s="22"/>
      <c r="AN373" s="22"/>
      <c r="AO373" s="22"/>
      <c r="AP373" s="22"/>
      <c r="AQ373" s="22"/>
      <c r="AR373" s="22"/>
      <c r="AS373" s="22"/>
      <c r="AT373" s="22"/>
      <c r="AU373" s="22"/>
      <c r="AV373" s="22"/>
      <c r="AW373" s="22"/>
      <c r="AX373" s="22"/>
      <c r="AY373" s="22"/>
      <c r="AZ373" s="22"/>
      <c r="BA373" s="22"/>
      <c r="BB373" s="22"/>
      <c r="BC373" s="22"/>
    </row>
    <row r="374" spans="4:55" x14ac:dyDescent="0.25">
      <c r="D374" s="23"/>
      <c r="E374" s="22"/>
      <c r="F374" s="22"/>
      <c r="G374" s="22"/>
      <c r="H374" s="22"/>
      <c r="I374" s="22"/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  <c r="AC374" s="22"/>
      <c r="AD374" s="22"/>
      <c r="AE374" s="22"/>
      <c r="AF374" s="22"/>
      <c r="AG374" s="22"/>
      <c r="AH374" s="22"/>
      <c r="AI374" s="22"/>
      <c r="AJ374" s="22"/>
      <c r="AK374" s="22"/>
      <c r="AL374" s="22"/>
      <c r="AM374" s="22"/>
      <c r="AN374" s="22"/>
      <c r="AO374" s="22"/>
      <c r="AP374" s="22"/>
      <c r="AQ374" s="22"/>
      <c r="AR374" s="22"/>
      <c r="AS374" s="22"/>
      <c r="AT374" s="22"/>
      <c r="AU374" s="22"/>
      <c r="AV374" s="22"/>
      <c r="AW374" s="22"/>
      <c r="AX374" s="22"/>
      <c r="AY374" s="22"/>
      <c r="AZ374" s="22"/>
      <c r="BA374" s="22"/>
      <c r="BB374" s="22"/>
      <c r="BC374" s="22"/>
    </row>
    <row r="375" spans="4:55" x14ac:dyDescent="0.25">
      <c r="D375" s="23"/>
      <c r="E375" s="22"/>
      <c r="F375" s="22"/>
      <c r="G375" s="22"/>
      <c r="H375" s="22"/>
      <c r="I375" s="22"/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  <c r="AC375" s="22"/>
      <c r="AD375" s="22"/>
      <c r="AE375" s="22"/>
      <c r="AF375" s="22"/>
      <c r="AG375" s="22"/>
      <c r="AH375" s="22"/>
      <c r="AI375" s="22"/>
      <c r="AJ375" s="22"/>
      <c r="AK375" s="22"/>
      <c r="AL375" s="22"/>
      <c r="AM375" s="22"/>
      <c r="AN375" s="22"/>
      <c r="AO375" s="22"/>
      <c r="AP375" s="22"/>
      <c r="AQ375" s="22"/>
      <c r="AR375" s="22"/>
      <c r="AS375" s="22"/>
      <c r="AT375" s="22"/>
      <c r="AU375" s="22"/>
      <c r="AV375" s="22"/>
      <c r="AW375" s="22"/>
      <c r="AX375" s="22"/>
      <c r="AY375" s="22"/>
      <c r="AZ375" s="22"/>
      <c r="BA375" s="22"/>
      <c r="BB375" s="22"/>
      <c r="BC375" s="22"/>
    </row>
    <row r="376" spans="4:55" x14ac:dyDescent="0.25">
      <c r="D376" s="23"/>
      <c r="E376" s="22"/>
      <c r="F376" s="22"/>
      <c r="G376" s="22"/>
      <c r="H376" s="22"/>
      <c r="I376" s="22"/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  <c r="AC376" s="22"/>
      <c r="AD376" s="22"/>
      <c r="AE376" s="22"/>
      <c r="AF376" s="22"/>
      <c r="AG376" s="22"/>
      <c r="AH376" s="22"/>
      <c r="AI376" s="22"/>
      <c r="AJ376" s="22"/>
      <c r="AK376" s="22"/>
      <c r="AL376" s="22"/>
      <c r="AM376" s="22"/>
      <c r="AN376" s="22"/>
      <c r="AO376" s="22"/>
      <c r="AP376" s="22"/>
      <c r="AQ376" s="22"/>
      <c r="AR376" s="22"/>
      <c r="AS376" s="22"/>
      <c r="AT376" s="22"/>
      <c r="AU376" s="22"/>
      <c r="AV376" s="22"/>
      <c r="AW376" s="22"/>
      <c r="AX376" s="22"/>
      <c r="AY376" s="22"/>
      <c r="AZ376" s="22"/>
      <c r="BA376" s="22"/>
      <c r="BB376" s="22"/>
      <c r="BC376" s="22"/>
    </row>
    <row r="377" spans="4:55" x14ac:dyDescent="0.25">
      <c r="D377" s="23"/>
      <c r="E377" s="22"/>
      <c r="F377" s="22"/>
      <c r="G377" s="22"/>
      <c r="H377" s="22"/>
      <c r="I377" s="22"/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  <c r="AC377" s="22"/>
      <c r="AD377" s="22"/>
      <c r="AE377" s="22"/>
      <c r="AF377" s="22"/>
      <c r="AG377" s="22"/>
      <c r="AH377" s="22"/>
      <c r="AI377" s="22"/>
      <c r="AJ377" s="22"/>
      <c r="AK377" s="22"/>
      <c r="AL377" s="22"/>
      <c r="AM377" s="22"/>
      <c r="AN377" s="22"/>
      <c r="AO377" s="22"/>
      <c r="AP377" s="22"/>
      <c r="AQ377" s="22"/>
      <c r="AR377" s="22"/>
      <c r="AS377" s="22"/>
      <c r="AT377" s="22"/>
      <c r="AU377" s="22"/>
      <c r="AV377" s="22"/>
      <c r="AW377" s="22"/>
      <c r="AX377" s="22"/>
      <c r="AY377" s="22"/>
      <c r="AZ377" s="22"/>
      <c r="BA377" s="22"/>
      <c r="BB377" s="22"/>
      <c r="BC377" s="22"/>
    </row>
    <row r="378" spans="4:55" x14ac:dyDescent="0.25">
      <c r="D378" s="23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  <c r="AC378" s="22"/>
      <c r="AD378" s="22"/>
      <c r="AE378" s="22"/>
      <c r="AF378" s="22"/>
      <c r="AG378" s="22"/>
      <c r="AH378" s="22"/>
      <c r="AI378" s="22"/>
      <c r="AJ378" s="22"/>
      <c r="AK378" s="22"/>
      <c r="AL378" s="22"/>
      <c r="AM378" s="22"/>
      <c r="AN378" s="22"/>
      <c r="AO378" s="22"/>
      <c r="AP378" s="22"/>
      <c r="AQ378" s="22"/>
      <c r="AR378" s="22"/>
      <c r="AS378" s="22"/>
      <c r="AT378" s="22"/>
      <c r="AU378" s="22"/>
      <c r="AV378" s="22"/>
      <c r="AW378" s="22"/>
      <c r="AX378" s="22"/>
      <c r="AY378" s="22"/>
      <c r="AZ378" s="22"/>
      <c r="BA378" s="22"/>
      <c r="BB378" s="22"/>
      <c r="BC378" s="22"/>
    </row>
    <row r="379" spans="4:55" x14ac:dyDescent="0.25">
      <c r="D379" s="23"/>
      <c r="E379" s="22"/>
      <c r="F379" s="22"/>
      <c r="G379" s="22"/>
      <c r="H379" s="22"/>
      <c r="I379" s="22"/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  <c r="AC379" s="22"/>
      <c r="AD379" s="22"/>
      <c r="AE379" s="22"/>
      <c r="AF379" s="22"/>
      <c r="AG379" s="22"/>
      <c r="AH379" s="22"/>
      <c r="AI379" s="22"/>
      <c r="AJ379" s="22"/>
      <c r="AK379" s="22"/>
      <c r="AL379" s="22"/>
      <c r="AM379" s="22"/>
      <c r="AN379" s="22"/>
      <c r="AO379" s="22"/>
      <c r="AP379" s="22"/>
      <c r="AQ379" s="22"/>
      <c r="AR379" s="22"/>
      <c r="AS379" s="22"/>
      <c r="AT379" s="22"/>
      <c r="AU379" s="22"/>
      <c r="AV379" s="22"/>
      <c r="AW379" s="22"/>
      <c r="AX379" s="22"/>
      <c r="AY379" s="22"/>
      <c r="AZ379" s="22"/>
      <c r="BA379" s="22"/>
      <c r="BB379" s="22"/>
      <c r="BC379" s="22"/>
    </row>
    <row r="380" spans="4:55" x14ac:dyDescent="0.25">
      <c r="D380" s="23"/>
      <c r="E380" s="22"/>
      <c r="F380" s="22"/>
      <c r="G380" s="22"/>
      <c r="H380" s="22"/>
      <c r="I380" s="22"/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  <c r="AC380" s="22"/>
      <c r="AD380" s="22"/>
      <c r="AE380" s="22"/>
      <c r="AF380" s="22"/>
      <c r="AG380" s="22"/>
      <c r="AH380" s="22"/>
      <c r="AI380" s="22"/>
      <c r="AJ380" s="22"/>
      <c r="AK380" s="22"/>
      <c r="AL380" s="22"/>
      <c r="AM380" s="22"/>
      <c r="AN380" s="22"/>
      <c r="AO380" s="22"/>
      <c r="AP380" s="22"/>
      <c r="AQ380" s="22"/>
      <c r="AR380" s="22"/>
      <c r="AS380" s="22"/>
      <c r="AT380" s="22"/>
      <c r="AU380" s="22"/>
      <c r="AV380" s="22"/>
      <c r="AW380" s="22"/>
      <c r="AX380" s="22"/>
      <c r="AY380" s="22"/>
      <c r="AZ380" s="22"/>
      <c r="BA380" s="22"/>
      <c r="BB380" s="22"/>
      <c r="BC380" s="22"/>
    </row>
    <row r="381" spans="4:55" x14ac:dyDescent="0.25">
      <c r="D381" s="23"/>
      <c r="E381" s="22"/>
      <c r="F381" s="22"/>
      <c r="G381" s="22"/>
      <c r="H381" s="22"/>
      <c r="I381" s="22"/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  <c r="AC381" s="22"/>
      <c r="AD381" s="22"/>
      <c r="AE381" s="22"/>
      <c r="AF381" s="22"/>
      <c r="AG381" s="22"/>
      <c r="AH381" s="22"/>
      <c r="AI381" s="22"/>
      <c r="AJ381" s="22"/>
      <c r="AK381" s="22"/>
      <c r="AL381" s="22"/>
      <c r="AM381" s="22"/>
      <c r="AN381" s="22"/>
      <c r="AO381" s="22"/>
      <c r="AP381" s="22"/>
      <c r="AQ381" s="22"/>
      <c r="AR381" s="22"/>
      <c r="AS381" s="22"/>
      <c r="AT381" s="22"/>
      <c r="AU381" s="22"/>
      <c r="AV381" s="22"/>
      <c r="AW381" s="22"/>
      <c r="AX381" s="22"/>
      <c r="AY381" s="22"/>
      <c r="AZ381" s="22"/>
      <c r="BA381" s="22"/>
      <c r="BB381" s="22"/>
      <c r="BC381" s="22"/>
    </row>
    <row r="382" spans="4:55" x14ac:dyDescent="0.25">
      <c r="D382" s="23"/>
      <c r="E382" s="22"/>
      <c r="F382" s="22"/>
      <c r="G382" s="22"/>
      <c r="H382" s="22"/>
      <c r="I382" s="22"/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  <c r="AC382" s="22"/>
      <c r="AD382" s="22"/>
      <c r="AE382" s="22"/>
      <c r="AF382" s="22"/>
      <c r="AG382" s="22"/>
      <c r="AH382" s="22"/>
      <c r="AI382" s="22"/>
      <c r="AJ382" s="22"/>
      <c r="AK382" s="22"/>
      <c r="AL382" s="22"/>
      <c r="AM382" s="22"/>
      <c r="AN382" s="22"/>
      <c r="AO382" s="22"/>
      <c r="AP382" s="22"/>
      <c r="AQ382" s="22"/>
      <c r="AR382" s="22"/>
      <c r="AS382" s="22"/>
      <c r="AT382" s="22"/>
      <c r="AU382" s="22"/>
      <c r="AV382" s="22"/>
      <c r="AW382" s="22"/>
      <c r="AX382" s="22"/>
      <c r="AY382" s="22"/>
      <c r="AZ382" s="22"/>
      <c r="BA382" s="22"/>
      <c r="BB382" s="22"/>
      <c r="BC382" s="22"/>
    </row>
    <row r="383" spans="4:55" x14ac:dyDescent="0.25">
      <c r="D383" s="23"/>
      <c r="E383" s="22"/>
      <c r="F383" s="22"/>
      <c r="G383" s="22"/>
      <c r="H383" s="22"/>
      <c r="I383" s="22"/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  <c r="AC383" s="22"/>
      <c r="AD383" s="22"/>
      <c r="AE383" s="22"/>
      <c r="AF383" s="22"/>
      <c r="AG383" s="22"/>
      <c r="AH383" s="22"/>
      <c r="AI383" s="22"/>
      <c r="AJ383" s="22"/>
      <c r="AK383" s="22"/>
      <c r="AL383" s="22"/>
      <c r="AM383" s="22"/>
      <c r="AN383" s="22"/>
      <c r="AO383" s="22"/>
      <c r="AP383" s="22"/>
      <c r="AQ383" s="22"/>
      <c r="AR383" s="22"/>
      <c r="AS383" s="22"/>
      <c r="AT383" s="22"/>
      <c r="AU383" s="22"/>
      <c r="AV383" s="22"/>
      <c r="AW383" s="22"/>
      <c r="AX383" s="22"/>
      <c r="AY383" s="22"/>
      <c r="AZ383" s="22"/>
      <c r="BA383" s="22"/>
      <c r="BB383" s="22"/>
      <c r="BC383" s="22"/>
    </row>
    <row r="384" spans="4:55" x14ac:dyDescent="0.25">
      <c r="D384" s="23"/>
      <c r="E384" s="22"/>
      <c r="F384" s="22"/>
      <c r="G384" s="22"/>
      <c r="H384" s="22"/>
      <c r="I384" s="22"/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  <c r="AC384" s="22"/>
      <c r="AD384" s="22"/>
      <c r="AE384" s="22"/>
      <c r="AF384" s="22"/>
      <c r="AG384" s="22"/>
      <c r="AH384" s="22"/>
      <c r="AI384" s="22"/>
      <c r="AJ384" s="22"/>
      <c r="AK384" s="22"/>
      <c r="AL384" s="22"/>
      <c r="AM384" s="22"/>
      <c r="AN384" s="22"/>
      <c r="AO384" s="22"/>
      <c r="AP384" s="22"/>
      <c r="AQ384" s="22"/>
      <c r="AR384" s="22"/>
      <c r="AS384" s="22"/>
      <c r="AT384" s="22"/>
      <c r="AU384" s="22"/>
      <c r="AV384" s="22"/>
      <c r="AW384" s="22"/>
      <c r="AX384" s="22"/>
      <c r="AY384" s="22"/>
      <c r="AZ384" s="22"/>
      <c r="BA384" s="22"/>
      <c r="BB384" s="22"/>
      <c r="BC384" s="22"/>
    </row>
    <row r="385" spans="4:55" x14ac:dyDescent="0.25">
      <c r="D385" s="23"/>
      <c r="E385" s="22"/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  <c r="AC385" s="22"/>
      <c r="AD385" s="22"/>
      <c r="AE385" s="22"/>
      <c r="AF385" s="22"/>
      <c r="AG385" s="22"/>
      <c r="AH385" s="22"/>
      <c r="AI385" s="22"/>
      <c r="AJ385" s="22"/>
      <c r="AK385" s="22"/>
      <c r="AL385" s="22"/>
      <c r="AM385" s="22"/>
      <c r="AN385" s="22"/>
      <c r="AO385" s="22"/>
      <c r="AP385" s="22"/>
      <c r="AQ385" s="22"/>
      <c r="AR385" s="22"/>
      <c r="AS385" s="22"/>
      <c r="AT385" s="22"/>
      <c r="AU385" s="22"/>
      <c r="AV385" s="22"/>
      <c r="AW385" s="22"/>
      <c r="AX385" s="22"/>
      <c r="AY385" s="22"/>
      <c r="AZ385" s="22"/>
      <c r="BA385" s="22"/>
      <c r="BB385" s="22"/>
      <c r="BC385" s="22"/>
    </row>
    <row r="386" spans="4:55" x14ac:dyDescent="0.25">
      <c r="D386" s="23"/>
      <c r="E386" s="22"/>
      <c r="F386" s="22"/>
      <c r="G386" s="22"/>
      <c r="H386" s="22"/>
      <c r="I386" s="22"/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  <c r="AC386" s="22"/>
      <c r="AD386" s="22"/>
      <c r="AE386" s="22"/>
      <c r="AF386" s="22"/>
      <c r="AG386" s="22"/>
      <c r="AH386" s="22"/>
      <c r="AI386" s="22"/>
      <c r="AJ386" s="22"/>
      <c r="AK386" s="22"/>
      <c r="AL386" s="22"/>
      <c r="AM386" s="22"/>
      <c r="AN386" s="22"/>
      <c r="AO386" s="22"/>
      <c r="AP386" s="22"/>
      <c r="AQ386" s="22"/>
      <c r="AR386" s="22"/>
      <c r="AS386" s="22"/>
      <c r="AT386" s="22"/>
      <c r="AU386" s="22"/>
      <c r="AV386" s="22"/>
      <c r="AW386" s="22"/>
      <c r="AX386" s="22"/>
      <c r="AY386" s="22"/>
      <c r="AZ386" s="22"/>
      <c r="BA386" s="22"/>
      <c r="BB386" s="22"/>
      <c r="BC386" s="22"/>
    </row>
    <row r="387" spans="4:55" x14ac:dyDescent="0.25">
      <c r="D387" s="23"/>
      <c r="E387" s="22"/>
      <c r="F387" s="22"/>
      <c r="G387" s="22"/>
      <c r="H387" s="22"/>
      <c r="I387" s="22"/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  <c r="AC387" s="22"/>
      <c r="AD387" s="22"/>
      <c r="AE387" s="22"/>
      <c r="AF387" s="22"/>
      <c r="AG387" s="22"/>
      <c r="AH387" s="22"/>
      <c r="AI387" s="22"/>
      <c r="AJ387" s="22"/>
      <c r="AK387" s="22"/>
      <c r="AL387" s="22"/>
      <c r="AM387" s="22"/>
      <c r="AN387" s="22"/>
      <c r="AO387" s="22"/>
      <c r="AP387" s="22"/>
      <c r="AQ387" s="22"/>
      <c r="AR387" s="22"/>
      <c r="AS387" s="22"/>
      <c r="AT387" s="22"/>
      <c r="AU387" s="22"/>
      <c r="AV387" s="22"/>
      <c r="AW387" s="22"/>
      <c r="AX387" s="22"/>
      <c r="AY387" s="22"/>
      <c r="AZ387" s="22"/>
      <c r="BA387" s="22"/>
      <c r="BB387" s="22"/>
      <c r="BC387" s="22"/>
    </row>
    <row r="388" spans="4:55" x14ac:dyDescent="0.25">
      <c r="D388" s="23"/>
      <c r="E388" s="22"/>
      <c r="F388" s="22"/>
      <c r="G388" s="22"/>
      <c r="H388" s="22"/>
      <c r="I388" s="22"/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  <c r="AC388" s="22"/>
      <c r="AD388" s="22"/>
      <c r="AE388" s="22"/>
      <c r="AF388" s="22"/>
      <c r="AG388" s="22"/>
      <c r="AH388" s="22"/>
      <c r="AI388" s="22"/>
      <c r="AJ388" s="22"/>
      <c r="AK388" s="22"/>
      <c r="AL388" s="22"/>
      <c r="AM388" s="22"/>
      <c r="AN388" s="22"/>
      <c r="AO388" s="22"/>
      <c r="AP388" s="22"/>
      <c r="AQ388" s="22"/>
      <c r="AR388" s="22"/>
      <c r="AS388" s="22"/>
      <c r="AT388" s="22"/>
      <c r="AU388" s="22"/>
      <c r="AV388" s="22"/>
      <c r="AW388" s="22"/>
      <c r="AX388" s="22"/>
      <c r="AY388" s="22"/>
      <c r="AZ388" s="22"/>
      <c r="BA388" s="22"/>
      <c r="BB388" s="22"/>
      <c r="BC388" s="22"/>
    </row>
    <row r="389" spans="4:55" x14ac:dyDescent="0.25">
      <c r="D389" s="23"/>
      <c r="E389" s="22"/>
      <c r="F389" s="22"/>
      <c r="G389" s="22"/>
      <c r="H389" s="22"/>
      <c r="I389" s="22"/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  <c r="AC389" s="22"/>
      <c r="AD389" s="22"/>
      <c r="AE389" s="22"/>
      <c r="AF389" s="22"/>
      <c r="AG389" s="22"/>
      <c r="AH389" s="22"/>
      <c r="AI389" s="22"/>
      <c r="AJ389" s="22"/>
      <c r="AK389" s="22"/>
      <c r="AL389" s="22"/>
      <c r="AM389" s="22"/>
      <c r="AN389" s="22"/>
      <c r="AO389" s="22"/>
      <c r="AP389" s="22"/>
      <c r="AQ389" s="22"/>
      <c r="AR389" s="22"/>
      <c r="AS389" s="22"/>
      <c r="AT389" s="22"/>
      <c r="AU389" s="22"/>
      <c r="AV389" s="22"/>
      <c r="AW389" s="22"/>
      <c r="AX389" s="22"/>
      <c r="AY389" s="22"/>
      <c r="AZ389" s="22"/>
      <c r="BA389" s="22"/>
      <c r="BB389" s="22"/>
      <c r="BC389" s="22"/>
    </row>
    <row r="390" spans="4:55" x14ac:dyDescent="0.25">
      <c r="D390" s="23"/>
      <c r="E390" s="22"/>
      <c r="F390" s="22"/>
      <c r="G390" s="22"/>
      <c r="H390" s="22"/>
      <c r="I390" s="22"/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  <c r="AC390" s="22"/>
      <c r="AD390" s="22"/>
      <c r="AE390" s="22"/>
      <c r="AF390" s="22"/>
      <c r="AG390" s="22"/>
      <c r="AH390" s="22"/>
      <c r="AI390" s="22"/>
      <c r="AJ390" s="22"/>
      <c r="AK390" s="22"/>
      <c r="AL390" s="22"/>
      <c r="AM390" s="22"/>
      <c r="AN390" s="22"/>
      <c r="AO390" s="22"/>
      <c r="AP390" s="22"/>
      <c r="AQ390" s="22"/>
      <c r="AR390" s="22"/>
      <c r="AS390" s="22"/>
      <c r="AT390" s="22"/>
      <c r="AU390" s="22"/>
      <c r="AV390" s="22"/>
      <c r="AW390" s="22"/>
      <c r="AX390" s="22"/>
      <c r="AY390" s="22"/>
      <c r="AZ390" s="22"/>
      <c r="BA390" s="22"/>
      <c r="BB390" s="22"/>
      <c r="BC390" s="22"/>
    </row>
    <row r="391" spans="4:55" x14ac:dyDescent="0.25">
      <c r="D391" s="23"/>
      <c r="E391" s="22"/>
      <c r="F391" s="22"/>
      <c r="G391" s="22"/>
      <c r="H391" s="22"/>
      <c r="I391" s="22"/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  <c r="AC391" s="22"/>
      <c r="AD391" s="22"/>
      <c r="AE391" s="22"/>
      <c r="AF391" s="22"/>
      <c r="AG391" s="22"/>
      <c r="AH391" s="22"/>
      <c r="AI391" s="22"/>
      <c r="AJ391" s="22"/>
      <c r="AK391" s="22"/>
      <c r="AL391" s="22"/>
      <c r="AM391" s="22"/>
      <c r="AN391" s="22"/>
      <c r="AO391" s="22"/>
      <c r="AP391" s="22"/>
      <c r="AQ391" s="22"/>
      <c r="AR391" s="22"/>
      <c r="AS391" s="22"/>
      <c r="AT391" s="22"/>
      <c r="AU391" s="22"/>
      <c r="AV391" s="22"/>
      <c r="AW391" s="22"/>
      <c r="AX391" s="22"/>
      <c r="AY391" s="22"/>
      <c r="AZ391" s="22"/>
      <c r="BA391" s="22"/>
      <c r="BB391" s="22"/>
      <c r="BC391" s="22"/>
    </row>
    <row r="392" spans="4:55" x14ac:dyDescent="0.25">
      <c r="D392" s="23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  <c r="AC392" s="22"/>
      <c r="AD392" s="22"/>
      <c r="AE392" s="22"/>
      <c r="AF392" s="22"/>
      <c r="AG392" s="22"/>
      <c r="AH392" s="22"/>
      <c r="AI392" s="22"/>
      <c r="AJ392" s="22"/>
      <c r="AK392" s="22"/>
      <c r="AL392" s="22"/>
      <c r="AM392" s="22"/>
      <c r="AN392" s="22"/>
      <c r="AO392" s="22"/>
      <c r="AP392" s="22"/>
      <c r="AQ392" s="22"/>
      <c r="AR392" s="22"/>
      <c r="AS392" s="22"/>
      <c r="AT392" s="22"/>
      <c r="AU392" s="22"/>
      <c r="AV392" s="22"/>
      <c r="AW392" s="22"/>
      <c r="AX392" s="22"/>
      <c r="AY392" s="22"/>
      <c r="AZ392" s="22"/>
      <c r="BA392" s="22"/>
      <c r="BB392" s="22"/>
      <c r="BC392" s="22"/>
    </row>
    <row r="393" spans="4:55" x14ac:dyDescent="0.25">
      <c r="D393" s="23"/>
      <c r="E393" s="22"/>
      <c r="F393" s="22"/>
      <c r="G393" s="22"/>
      <c r="H393" s="22"/>
      <c r="I393" s="22"/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  <c r="AC393" s="22"/>
      <c r="AD393" s="22"/>
      <c r="AE393" s="22"/>
      <c r="AF393" s="22"/>
      <c r="AG393" s="22"/>
      <c r="AH393" s="22"/>
      <c r="AI393" s="22"/>
      <c r="AJ393" s="22"/>
      <c r="AK393" s="22"/>
      <c r="AL393" s="22"/>
      <c r="AM393" s="22"/>
      <c r="AN393" s="22"/>
      <c r="AO393" s="22"/>
      <c r="AP393" s="22"/>
      <c r="AQ393" s="22"/>
      <c r="AR393" s="22"/>
      <c r="AS393" s="22"/>
      <c r="AT393" s="22"/>
      <c r="AU393" s="22"/>
      <c r="AV393" s="22"/>
      <c r="AW393" s="22"/>
      <c r="AX393" s="22"/>
      <c r="AY393" s="22"/>
      <c r="AZ393" s="22"/>
      <c r="BA393" s="22"/>
      <c r="BB393" s="22"/>
      <c r="BC393" s="22"/>
    </row>
    <row r="394" spans="4:55" x14ac:dyDescent="0.25">
      <c r="D394" s="23"/>
      <c r="E394" s="22"/>
      <c r="F394" s="22"/>
      <c r="G394" s="22"/>
      <c r="H394" s="22"/>
      <c r="I394" s="22"/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  <c r="AC394" s="22"/>
      <c r="AD394" s="22"/>
      <c r="AE394" s="22"/>
      <c r="AF394" s="22"/>
      <c r="AG394" s="22"/>
      <c r="AH394" s="22"/>
      <c r="AI394" s="22"/>
      <c r="AJ394" s="22"/>
      <c r="AK394" s="22"/>
      <c r="AL394" s="22"/>
      <c r="AM394" s="22"/>
      <c r="AN394" s="22"/>
      <c r="AO394" s="22"/>
      <c r="AP394" s="22"/>
      <c r="AQ394" s="22"/>
      <c r="AR394" s="22"/>
      <c r="AS394" s="22"/>
      <c r="AT394" s="22"/>
      <c r="AU394" s="22"/>
      <c r="AV394" s="22"/>
      <c r="AW394" s="22"/>
      <c r="AX394" s="22"/>
      <c r="AY394" s="22"/>
      <c r="AZ394" s="22"/>
      <c r="BA394" s="22"/>
      <c r="BB394" s="22"/>
      <c r="BC394" s="22"/>
    </row>
    <row r="395" spans="4:55" x14ac:dyDescent="0.25">
      <c r="D395" s="23"/>
      <c r="E395" s="22"/>
      <c r="F395" s="22"/>
      <c r="G395" s="22"/>
      <c r="H395" s="22"/>
      <c r="I395" s="22"/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  <c r="AC395" s="22"/>
      <c r="AD395" s="22"/>
      <c r="AE395" s="22"/>
      <c r="AF395" s="22"/>
      <c r="AG395" s="22"/>
      <c r="AH395" s="22"/>
      <c r="AI395" s="22"/>
      <c r="AJ395" s="22"/>
      <c r="AK395" s="22"/>
      <c r="AL395" s="22"/>
      <c r="AM395" s="22"/>
      <c r="AN395" s="22"/>
      <c r="AO395" s="22"/>
      <c r="AP395" s="22"/>
      <c r="AQ395" s="22"/>
      <c r="AR395" s="22"/>
      <c r="AS395" s="22"/>
      <c r="AT395" s="22"/>
      <c r="AU395" s="22"/>
      <c r="AV395" s="22"/>
      <c r="AW395" s="22"/>
      <c r="AX395" s="22"/>
      <c r="AY395" s="22"/>
      <c r="AZ395" s="22"/>
      <c r="BA395" s="22"/>
      <c r="BB395" s="22"/>
      <c r="BC395" s="22"/>
    </row>
    <row r="396" spans="4:55" x14ac:dyDescent="0.25">
      <c r="D396" s="23"/>
      <c r="E396" s="22"/>
      <c r="F396" s="22"/>
      <c r="G396" s="22"/>
      <c r="H396" s="22"/>
      <c r="I396" s="22"/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  <c r="AC396" s="22"/>
      <c r="AD396" s="22"/>
      <c r="AE396" s="22"/>
      <c r="AF396" s="22"/>
      <c r="AG396" s="22"/>
      <c r="AH396" s="22"/>
      <c r="AI396" s="22"/>
      <c r="AJ396" s="22"/>
      <c r="AK396" s="22"/>
      <c r="AL396" s="22"/>
      <c r="AM396" s="22"/>
      <c r="AN396" s="22"/>
      <c r="AO396" s="22"/>
      <c r="AP396" s="22"/>
      <c r="AQ396" s="22"/>
      <c r="AR396" s="22"/>
      <c r="AS396" s="22"/>
      <c r="AT396" s="22"/>
      <c r="AU396" s="22"/>
      <c r="AV396" s="22"/>
      <c r="AW396" s="22"/>
      <c r="AX396" s="22"/>
      <c r="AY396" s="22"/>
      <c r="AZ396" s="22"/>
      <c r="BA396" s="22"/>
      <c r="BB396" s="22"/>
      <c r="BC396" s="22"/>
    </row>
    <row r="397" spans="4:55" x14ac:dyDescent="0.25">
      <c r="D397" s="23"/>
      <c r="E397" s="22"/>
      <c r="F397" s="22"/>
      <c r="G397" s="22"/>
      <c r="H397" s="22"/>
      <c r="I397" s="22"/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  <c r="AC397" s="22"/>
      <c r="AD397" s="22"/>
      <c r="AE397" s="22"/>
      <c r="AF397" s="22"/>
      <c r="AG397" s="22"/>
      <c r="AH397" s="22"/>
      <c r="AI397" s="22"/>
      <c r="AJ397" s="22"/>
      <c r="AK397" s="22"/>
      <c r="AL397" s="22"/>
      <c r="AM397" s="22"/>
      <c r="AN397" s="22"/>
      <c r="AO397" s="22"/>
      <c r="AP397" s="22"/>
      <c r="AQ397" s="22"/>
      <c r="AR397" s="22"/>
      <c r="AS397" s="22"/>
      <c r="AT397" s="22"/>
      <c r="AU397" s="22"/>
      <c r="AV397" s="22"/>
      <c r="AW397" s="22"/>
      <c r="AX397" s="22"/>
      <c r="AY397" s="22"/>
      <c r="AZ397" s="22"/>
      <c r="BA397" s="22"/>
      <c r="BB397" s="22"/>
      <c r="BC397" s="22"/>
    </row>
    <row r="398" spans="4:55" x14ac:dyDescent="0.25">
      <c r="D398" s="23"/>
      <c r="E398" s="22"/>
      <c r="F398" s="22"/>
      <c r="G398" s="22"/>
      <c r="H398" s="22"/>
      <c r="I398" s="22"/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  <c r="AC398" s="22"/>
      <c r="AD398" s="22"/>
      <c r="AE398" s="22"/>
      <c r="AF398" s="22"/>
      <c r="AG398" s="22"/>
      <c r="AH398" s="22"/>
      <c r="AI398" s="22"/>
      <c r="AJ398" s="22"/>
      <c r="AK398" s="22"/>
      <c r="AL398" s="22"/>
      <c r="AM398" s="22"/>
      <c r="AN398" s="22"/>
      <c r="AO398" s="22"/>
      <c r="AP398" s="22"/>
      <c r="AQ398" s="22"/>
      <c r="AR398" s="22"/>
      <c r="AS398" s="22"/>
      <c r="AT398" s="22"/>
      <c r="AU398" s="22"/>
      <c r="AV398" s="22"/>
      <c r="AW398" s="22"/>
      <c r="AX398" s="22"/>
      <c r="AY398" s="22"/>
      <c r="AZ398" s="22"/>
      <c r="BA398" s="22"/>
      <c r="BB398" s="22"/>
      <c r="BC398" s="22"/>
    </row>
    <row r="399" spans="4:55" x14ac:dyDescent="0.25">
      <c r="D399" s="23"/>
      <c r="E399" s="22"/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  <c r="AC399" s="22"/>
      <c r="AD399" s="22"/>
      <c r="AE399" s="22"/>
      <c r="AF399" s="22"/>
      <c r="AG399" s="22"/>
      <c r="AH399" s="22"/>
      <c r="AI399" s="22"/>
      <c r="AJ399" s="22"/>
      <c r="AK399" s="22"/>
      <c r="AL399" s="22"/>
      <c r="AM399" s="22"/>
      <c r="AN399" s="22"/>
      <c r="AO399" s="22"/>
      <c r="AP399" s="22"/>
      <c r="AQ399" s="22"/>
      <c r="AR399" s="22"/>
      <c r="AS399" s="22"/>
      <c r="AT399" s="22"/>
      <c r="AU399" s="22"/>
      <c r="AV399" s="22"/>
      <c r="AW399" s="22"/>
      <c r="AX399" s="22"/>
      <c r="AY399" s="22"/>
      <c r="AZ399" s="22"/>
      <c r="BA399" s="22"/>
      <c r="BB399" s="22"/>
      <c r="BC399" s="22"/>
    </row>
    <row r="400" spans="4:55" x14ac:dyDescent="0.25">
      <c r="D400" s="23"/>
      <c r="E400" s="22"/>
      <c r="F400" s="22"/>
      <c r="G400" s="22"/>
      <c r="H400" s="22"/>
      <c r="I400" s="22"/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  <c r="AC400" s="22"/>
      <c r="AD400" s="22"/>
      <c r="AE400" s="22"/>
      <c r="AF400" s="22"/>
      <c r="AG400" s="22"/>
      <c r="AH400" s="22"/>
      <c r="AI400" s="22"/>
      <c r="AJ400" s="22"/>
      <c r="AK400" s="22"/>
      <c r="AL400" s="22"/>
      <c r="AM400" s="22"/>
      <c r="AN400" s="22"/>
      <c r="AO400" s="22"/>
      <c r="AP400" s="22"/>
      <c r="AQ400" s="22"/>
      <c r="AR400" s="22"/>
      <c r="AS400" s="22"/>
      <c r="AT400" s="22"/>
      <c r="AU400" s="22"/>
      <c r="AV400" s="22"/>
      <c r="AW400" s="22"/>
      <c r="AX400" s="22"/>
      <c r="AY400" s="22"/>
      <c r="AZ400" s="22"/>
      <c r="BA400" s="22"/>
      <c r="BB400" s="22"/>
      <c r="BC400" s="22"/>
    </row>
    <row r="401" spans="4:55" x14ac:dyDescent="0.25">
      <c r="D401" s="23"/>
      <c r="E401" s="22"/>
      <c r="F401" s="22"/>
      <c r="G401" s="22"/>
      <c r="H401" s="22"/>
      <c r="I401" s="22"/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  <c r="AC401" s="22"/>
      <c r="AD401" s="22"/>
      <c r="AE401" s="22"/>
      <c r="AF401" s="22"/>
      <c r="AG401" s="22"/>
      <c r="AH401" s="22"/>
      <c r="AI401" s="22"/>
      <c r="AJ401" s="22"/>
      <c r="AK401" s="22"/>
      <c r="AL401" s="22"/>
      <c r="AM401" s="22"/>
      <c r="AN401" s="22"/>
      <c r="AO401" s="22"/>
      <c r="AP401" s="22"/>
      <c r="AQ401" s="22"/>
      <c r="AR401" s="22"/>
      <c r="AS401" s="22"/>
      <c r="AT401" s="22"/>
      <c r="AU401" s="22"/>
      <c r="AV401" s="22"/>
      <c r="AW401" s="22"/>
      <c r="AX401" s="22"/>
      <c r="AY401" s="22"/>
      <c r="AZ401" s="22"/>
      <c r="BA401" s="22"/>
      <c r="BB401" s="22"/>
      <c r="BC401" s="22"/>
    </row>
    <row r="402" spans="4:55" x14ac:dyDescent="0.25">
      <c r="D402" s="23"/>
      <c r="E402" s="22"/>
      <c r="F402" s="22"/>
      <c r="G402" s="22"/>
      <c r="H402" s="22"/>
      <c r="I402" s="22"/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  <c r="AC402" s="22"/>
      <c r="AD402" s="22"/>
      <c r="AE402" s="22"/>
      <c r="AF402" s="22"/>
      <c r="AG402" s="22"/>
      <c r="AH402" s="22"/>
      <c r="AI402" s="22"/>
      <c r="AJ402" s="22"/>
      <c r="AK402" s="22"/>
      <c r="AL402" s="22"/>
      <c r="AM402" s="22"/>
      <c r="AN402" s="22"/>
      <c r="AO402" s="22"/>
      <c r="AP402" s="22"/>
      <c r="AQ402" s="22"/>
      <c r="AR402" s="22"/>
      <c r="AS402" s="22"/>
      <c r="AT402" s="22"/>
      <c r="AU402" s="22"/>
      <c r="AV402" s="22"/>
      <c r="AW402" s="22"/>
      <c r="AX402" s="22"/>
      <c r="AY402" s="22"/>
      <c r="AZ402" s="22"/>
      <c r="BA402" s="22"/>
      <c r="BB402" s="22"/>
      <c r="BC402" s="22"/>
    </row>
    <row r="403" spans="4:55" x14ac:dyDescent="0.25">
      <c r="D403" s="23"/>
      <c r="E403" s="22"/>
      <c r="F403" s="22"/>
      <c r="G403" s="22"/>
      <c r="H403" s="22"/>
      <c r="I403" s="22"/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  <c r="AC403" s="22"/>
      <c r="AD403" s="22"/>
      <c r="AE403" s="22"/>
      <c r="AF403" s="22"/>
      <c r="AG403" s="22"/>
      <c r="AH403" s="22"/>
      <c r="AI403" s="22"/>
      <c r="AJ403" s="22"/>
      <c r="AK403" s="22"/>
      <c r="AL403" s="22"/>
      <c r="AM403" s="22"/>
      <c r="AN403" s="22"/>
      <c r="AO403" s="22"/>
      <c r="AP403" s="22"/>
      <c r="AQ403" s="22"/>
      <c r="AR403" s="22"/>
      <c r="AS403" s="22"/>
      <c r="AT403" s="22"/>
      <c r="AU403" s="22"/>
      <c r="AV403" s="22"/>
      <c r="AW403" s="22"/>
      <c r="AX403" s="22"/>
      <c r="AY403" s="22"/>
      <c r="AZ403" s="22"/>
      <c r="BA403" s="22"/>
      <c r="BB403" s="22"/>
      <c r="BC403" s="22"/>
    </row>
    <row r="404" spans="4:55" x14ac:dyDescent="0.25">
      <c r="D404" s="23"/>
      <c r="E404" s="22"/>
      <c r="F404" s="22"/>
      <c r="G404" s="22"/>
      <c r="H404" s="22"/>
      <c r="I404" s="22"/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  <c r="AC404" s="22"/>
      <c r="AD404" s="22"/>
      <c r="AE404" s="22"/>
      <c r="AF404" s="22"/>
      <c r="AG404" s="22"/>
      <c r="AH404" s="22"/>
      <c r="AI404" s="22"/>
      <c r="AJ404" s="22"/>
      <c r="AK404" s="22"/>
      <c r="AL404" s="22"/>
      <c r="AM404" s="22"/>
      <c r="AN404" s="22"/>
      <c r="AO404" s="22"/>
      <c r="AP404" s="22"/>
      <c r="AQ404" s="22"/>
      <c r="AR404" s="22"/>
      <c r="AS404" s="22"/>
      <c r="AT404" s="22"/>
      <c r="AU404" s="22"/>
      <c r="AV404" s="22"/>
      <c r="AW404" s="22"/>
      <c r="AX404" s="22"/>
      <c r="AY404" s="22"/>
      <c r="AZ404" s="22"/>
      <c r="BA404" s="22"/>
      <c r="BB404" s="22"/>
      <c r="BC404" s="22"/>
    </row>
    <row r="405" spans="4:55" x14ac:dyDescent="0.25">
      <c r="D405" s="23"/>
      <c r="E405" s="22"/>
      <c r="F405" s="22"/>
      <c r="G405" s="22"/>
      <c r="H405" s="22"/>
      <c r="I405" s="22"/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  <c r="AC405" s="22"/>
      <c r="AD405" s="22"/>
      <c r="AE405" s="22"/>
      <c r="AF405" s="22"/>
      <c r="AG405" s="22"/>
      <c r="AH405" s="22"/>
      <c r="AI405" s="22"/>
      <c r="AJ405" s="22"/>
      <c r="AK405" s="22"/>
      <c r="AL405" s="22"/>
      <c r="AM405" s="22"/>
      <c r="AN405" s="22"/>
      <c r="AO405" s="22"/>
      <c r="AP405" s="22"/>
      <c r="AQ405" s="22"/>
      <c r="AR405" s="22"/>
      <c r="AS405" s="22"/>
      <c r="AT405" s="22"/>
      <c r="AU405" s="22"/>
      <c r="AV405" s="22"/>
      <c r="AW405" s="22"/>
      <c r="AX405" s="22"/>
      <c r="AY405" s="22"/>
      <c r="AZ405" s="22"/>
      <c r="BA405" s="22"/>
      <c r="BB405" s="22"/>
      <c r="BC405" s="22"/>
    </row>
    <row r="406" spans="4:55" x14ac:dyDescent="0.25">
      <c r="D406" s="23"/>
      <c r="E406" s="22"/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  <c r="AC406" s="22"/>
      <c r="AD406" s="22"/>
      <c r="AE406" s="22"/>
      <c r="AF406" s="22"/>
      <c r="AG406" s="22"/>
      <c r="AH406" s="22"/>
      <c r="AI406" s="22"/>
      <c r="AJ406" s="22"/>
      <c r="AK406" s="22"/>
      <c r="AL406" s="22"/>
      <c r="AM406" s="22"/>
      <c r="AN406" s="22"/>
      <c r="AO406" s="22"/>
      <c r="AP406" s="22"/>
      <c r="AQ406" s="22"/>
      <c r="AR406" s="22"/>
      <c r="AS406" s="22"/>
      <c r="AT406" s="22"/>
      <c r="AU406" s="22"/>
      <c r="AV406" s="22"/>
      <c r="AW406" s="22"/>
      <c r="AX406" s="22"/>
      <c r="AY406" s="22"/>
      <c r="AZ406" s="22"/>
      <c r="BA406" s="22"/>
      <c r="BB406" s="22"/>
      <c r="BC406" s="22"/>
    </row>
    <row r="407" spans="4:55" x14ac:dyDescent="0.25">
      <c r="D407" s="23"/>
      <c r="E407" s="22"/>
      <c r="F407" s="22"/>
      <c r="G407" s="22"/>
      <c r="H407" s="22"/>
      <c r="I407" s="22"/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  <c r="AC407" s="22"/>
      <c r="AD407" s="22"/>
      <c r="AE407" s="22"/>
      <c r="AF407" s="22"/>
      <c r="AG407" s="22"/>
      <c r="AH407" s="22"/>
      <c r="AI407" s="22"/>
      <c r="AJ407" s="22"/>
      <c r="AK407" s="22"/>
      <c r="AL407" s="22"/>
      <c r="AM407" s="22"/>
      <c r="AN407" s="22"/>
      <c r="AO407" s="22"/>
      <c r="AP407" s="22"/>
      <c r="AQ407" s="22"/>
      <c r="AR407" s="22"/>
      <c r="AS407" s="22"/>
      <c r="AT407" s="22"/>
      <c r="AU407" s="22"/>
      <c r="AV407" s="22"/>
      <c r="AW407" s="22"/>
      <c r="AX407" s="22"/>
      <c r="AY407" s="22"/>
      <c r="AZ407" s="22"/>
      <c r="BA407" s="22"/>
      <c r="BB407" s="22"/>
      <c r="BC407" s="22"/>
    </row>
    <row r="408" spans="4:55" x14ac:dyDescent="0.25">
      <c r="D408" s="23"/>
      <c r="E408" s="22"/>
      <c r="F408" s="22"/>
      <c r="G408" s="22"/>
      <c r="H408" s="22"/>
      <c r="I408" s="22"/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  <c r="AC408" s="22"/>
      <c r="AD408" s="22"/>
      <c r="AE408" s="22"/>
      <c r="AF408" s="22"/>
      <c r="AG408" s="22"/>
      <c r="AH408" s="22"/>
      <c r="AI408" s="22"/>
      <c r="AJ408" s="22"/>
      <c r="AK408" s="22"/>
      <c r="AL408" s="22"/>
      <c r="AM408" s="22"/>
      <c r="AN408" s="22"/>
      <c r="AO408" s="22"/>
      <c r="AP408" s="22"/>
      <c r="AQ408" s="22"/>
      <c r="AR408" s="22"/>
      <c r="AS408" s="22"/>
      <c r="AT408" s="22"/>
      <c r="AU408" s="22"/>
      <c r="AV408" s="22"/>
      <c r="AW408" s="22"/>
      <c r="AX408" s="22"/>
      <c r="AY408" s="22"/>
      <c r="AZ408" s="22"/>
      <c r="BA408" s="22"/>
      <c r="BB408" s="22"/>
      <c r="BC408" s="22"/>
    </row>
    <row r="409" spans="4:55" x14ac:dyDescent="0.25">
      <c r="D409" s="23"/>
      <c r="E409" s="22"/>
      <c r="F409" s="22"/>
      <c r="G409" s="22"/>
      <c r="H409" s="22"/>
      <c r="I409" s="22"/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  <c r="AC409" s="22"/>
      <c r="AD409" s="22"/>
      <c r="AE409" s="22"/>
      <c r="AF409" s="22"/>
      <c r="AG409" s="22"/>
      <c r="AH409" s="22"/>
      <c r="AI409" s="22"/>
      <c r="AJ409" s="22"/>
      <c r="AK409" s="22"/>
      <c r="AL409" s="22"/>
      <c r="AM409" s="22"/>
      <c r="AN409" s="22"/>
      <c r="AO409" s="22"/>
      <c r="AP409" s="22"/>
      <c r="AQ409" s="22"/>
      <c r="AR409" s="22"/>
      <c r="AS409" s="22"/>
      <c r="AT409" s="22"/>
      <c r="AU409" s="22"/>
      <c r="AV409" s="22"/>
      <c r="AW409" s="22"/>
      <c r="AX409" s="22"/>
      <c r="AY409" s="22"/>
      <c r="AZ409" s="22"/>
      <c r="BA409" s="22"/>
      <c r="BB409" s="22"/>
      <c r="BC409" s="22"/>
    </row>
    <row r="410" spans="4:55" x14ac:dyDescent="0.25">
      <c r="D410" s="23"/>
      <c r="E410" s="22"/>
      <c r="F410" s="22"/>
      <c r="G410" s="22"/>
      <c r="H410" s="22"/>
      <c r="I410" s="22"/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  <c r="AC410" s="22"/>
      <c r="AD410" s="22"/>
      <c r="AE410" s="22"/>
      <c r="AF410" s="22"/>
      <c r="AG410" s="22"/>
      <c r="AH410" s="22"/>
      <c r="AI410" s="22"/>
      <c r="AJ410" s="22"/>
      <c r="AK410" s="22"/>
      <c r="AL410" s="22"/>
      <c r="AM410" s="22"/>
      <c r="AN410" s="22"/>
      <c r="AO410" s="22"/>
      <c r="AP410" s="22"/>
      <c r="AQ410" s="22"/>
      <c r="AR410" s="22"/>
      <c r="AS410" s="22"/>
      <c r="AT410" s="22"/>
      <c r="AU410" s="22"/>
      <c r="AV410" s="22"/>
      <c r="AW410" s="22"/>
      <c r="AX410" s="22"/>
      <c r="AY410" s="22"/>
      <c r="AZ410" s="22"/>
      <c r="BA410" s="22"/>
      <c r="BB410" s="22"/>
      <c r="BC410" s="22"/>
    </row>
    <row r="411" spans="4:55" x14ac:dyDescent="0.25">
      <c r="D411" s="23"/>
      <c r="E411" s="22"/>
      <c r="F411" s="22"/>
      <c r="G411" s="22"/>
      <c r="H411" s="22"/>
      <c r="I411" s="22"/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  <c r="AC411" s="22"/>
      <c r="AD411" s="22"/>
      <c r="AE411" s="22"/>
      <c r="AF411" s="22"/>
      <c r="AG411" s="22"/>
      <c r="AH411" s="22"/>
      <c r="AI411" s="22"/>
      <c r="AJ411" s="22"/>
      <c r="AK411" s="22"/>
      <c r="AL411" s="22"/>
      <c r="AM411" s="22"/>
      <c r="AN411" s="22"/>
      <c r="AO411" s="22"/>
      <c r="AP411" s="22"/>
      <c r="AQ411" s="22"/>
      <c r="AR411" s="22"/>
      <c r="AS411" s="22"/>
      <c r="AT411" s="22"/>
      <c r="AU411" s="22"/>
      <c r="AV411" s="22"/>
      <c r="AW411" s="22"/>
      <c r="AX411" s="22"/>
      <c r="AY411" s="22"/>
      <c r="AZ411" s="22"/>
      <c r="BA411" s="22"/>
      <c r="BB411" s="22"/>
      <c r="BC411" s="22"/>
    </row>
    <row r="412" spans="4:55" x14ac:dyDescent="0.25">
      <c r="D412" s="23"/>
      <c r="E412" s="22"/>
      <c r="F412" s="22"/>
      <c r="G412" s="22"/>
      <c r="H412" s="22"/>
      <c r="I412" s="22"/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  <c r="AC412" s="22"/>
      <c r="AD412" s="22"/>
      <c r="AE412" s="22"/>
      <c r="AF412" s="22"/>
      <c r="AG412" s="22"/>
      <c r="AH412" s="22"/>
      <c r="AI412" s="22"/>
      <c r="AJ412" s="22"/>
      <c r="AK412" s="22"/>
      <c r="AL412" s="22"/>
      <c r="AM412" s="22"/>
      <c r="AN412" s="22"/>
      <c r="AO412" s="22"/>
      <c r="AP412" s="22"/>
      <c r="AQ412" s="22"/>
      <c r="AR412" s="22"/>
      <c r="AS412" s="22"/>
      <c r="AT412" s="22"/>
      <c r="AU412" s="22"/>
      <c r="AV412" s="22"/>
      <c r="AW412" s="22"/>
      <c r="AX412" s="22"/>
      <c r="AY412" s="22"/>
      <c r="AZ412" s="22"/>
      <c r="BA412" s="22"/>
      <c r="BB412" s="22"/>
      <c r="BC412" s="22"/>
    </row>
    <row r="413" spans="4:55" x14ac:dyDescent="0.25">
      <c r="D413" s="23"/>
      <c r="E413" s="22"/>
      <c r="F413" s="22"/>
      <c r="G413" s="22"/>
      <c r="H413" s="22"/>
      <c r="I413" s="22"/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  <c r="AC413" s="22"/>
      <c r="AD413" s="22"/>
      <c r="AE413" s="22"/>
      <c r="AF413" s="22"/>
      <c r="AG413" s="22"/>
      <c r="AH413" s="22"/>
      <c r="AI413" s="22"/>
      <c r="AJ413" s="22"/>
      <c r="AK413" s="22"/>
      <c r="AL413" s="22"/>
      <c r="AM413" s="22"/>
      <c r="AN413" s="22"/>
      <c r="AO413" s="22"/>
      <c r="AP413" s="22"/>
      <c r="AQ413" s="22"/>
      <c r="AR413" s="22"/>
      <c r="AS413" s="22"/>
      <c r="AT413" s="22"/>
      <c r="AU413" s="22"/>
      <c r="AV413" s="22"/>
      <c r="AW413" s="22"/>
      <c r="AX413" s="22"/>
      <c r="AY413" s="22"/>
      <c r="AZ413" s="22"/>
      <c r="BA413" s="22"/>
      <c r="BB413" s="22"/>
      <c r="BC413" s="22"/>
    </row>
    <row r="414" spans="4:55" x14ac:dyDescent="0.25">
      <c r="D414" s="23"/>
      <c r="E414" s="22"/>
      <c r="F414" s="22"/>
      <c r="G414" s="22"/>
      <c r="H414" s="22"/>
      <c r="I414" s="22"/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  <c r="AC414" s="22"/>
      <c r="AD414" s="22"/>
      <c r="AE414" s="22"/>
      <c r="AF414" s="22"/>
      <c r="AG414" s="22"/>
      <c r="AH414" s="22"/>
      <c r="AI414" s="22"/>
      <c r="AJ414" s="22"/>
      <c r="AK414" s="22"/>
      <c r="AL414" s="22"/>
      <c r="AM414" s="22"/>
      <c r="AN414" s="22"/>
      <c r="AO414" s="22"/>
      <c r="AP414" s="22"/>
      <c r="AQ414" s="22"/>
      <c r="AR414" s="22"/>
      <c r="AS414" s="22"/>
      <c r="AT414" s="22"/>
      <c r="AU414" s="22"/>
      <c r="AV414" s="22"/>
      <c r="AW414" s="22"/>
      <c r="AX414" s="22"/>
      <c r="AY414" s="22"/>
      <c r="AZ414" s="22"/>
      <c r="BA414" s="22"/>
      <c r="BB414" s="22"/>
      <c r="BC414" s="22"/>
    </row>
    <row r="415" spans="4:55" x14ac:dyDescent="0.25">
      <c r="D415" s="23"/>
      <c r="E415" s="22"/>
      <c r="F415" s="22"/>
      <c r="G415" s="22"/>
      <c r="H415" s="22"/>
      <c r="I415" s="22"/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  <c r="AC415" s="22"/>
      <c r="AD415" s="22"/>
      <c r="AE415" s="22"/>
      <c r="AF415" s="22"/>
      <c r="AG415" s="22"/>
      <c r="AH415" s="22"/>
      <c r="AI415" s="22"/>
      <c r="AJ415" s="22"/>
      <c r="AK415" s="22"/>
      <c r="AL415" s="22"/>
      <c r="AM415" s="22"/>
      <c r="AN415" s="22"/>
      <c r="AO415" s="22"/>
      <c r="AP415" s="22"/>
      <c r="AQ415" s="22"/>
      <c r="AR415" s="22"/>
      <c r="AS415" s="22"/>
      <c r="AT415" s="22"/>
      <c r="AU415" s="22"/>
      <c r="AV415" s="22"/>
      <c r="AW415" s="22"/>
      <c r="AX415" s="22"/>
      <c r="AY415" s="22"/>
      <c r="AZ415" s="22"/>
      <c r="BA415" s="22"/>
      <c r="BB415" s="22"/>
      <c r="BC415" s="22"/>
    </row>
    <row r="416" spans="4:55" x14ac:dyDescent="0.25">
      <c r="D416" s="23"/>
      <c r="E416" s="22"/>
      <c r="F416" s="22"/>
      <c r="G416" s="22"/>
      <c r="H416" s="22"/>
      <c r="I416" s="22"/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  <c r="AC416" s="22"/>
      <c r="AD416" s="22"/>
      <c r="AE416" s="22"/>
      <c r="AF416" s="22"/>
      <c r="AG416" s="22"/>
      <c r="AH416" s="22"/>
      <c r="AI416" s="22"/>
      <c r="AJ416" s="22"/>
      <c r="AK416" s="22"/>
      <c r="AL416" s="22"/>
      <c r="AM416" s="22"/>
      <c r="AN416" s="22"/>
      <c r="AO416" s="22"/>
      <c r="AP416" s="22"/>
      <c r="AQ416" s="22"/>
      <c r="AR416" s="22"/>
      <c r="AS416" s="22"/>
      <c r="AT416" s="22"/>
      <c r="AU416" s="22"/>
      <c r="AV416" s="22"/>
      <c r="AW416" s="22"/>
      <c r="AX416" s="22"/>
      <c r="AY416" s="22"/>
      <c r="AZ416" s="22"/>
      <c r="BA416" s="22"/>
      <c r="BB416" s="22"/>
      <c r="BC416" s="22"/>
    </row>
    <row r="417" spans="4:55" x14ac:dyDescent="0.25">
      <c r="D417" s="23"/>
      <c r="E417" s="22"/>
      <c r="F417" s="22"/>
      <c r="G417" s="22"/>
      <c r="H417" s="22"/>
      <c r="I417" s="22"/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  <c r="AC417" s="22"/>
      <c r="AD417" s="22"/>
      <c r="AE417" s="22"/>
      <c r="AF417" s="22"/>
      <c r="AG417" s="22"/>
      <c r="AH417" s="22"/>
      <c r="AI417" s="22"/>
      <c r="AJ417" s="22"/>
      <c r="AK417" s="22"/>
      <c r="AL417" s="22"/>
      <c r="AM417" s="22"/>
      <c r="AN417" s="22"/>
      <c r="AO417" s="22"/>
      <c r="AP417" s="22"/>
      <c r="AQ417" s="22"/>
      <c r="AR417" s="22"/>
      <c r="AS417" s="22"/>
      <c r="AT417" s="22"/>
      <c r="AU417" s="22"/>
      <c r="AV417" s="22"/>
      <c r="AW417" s="22"/>
      <c r="AX417" s="22"/>
      <c r="AY417" s="22"/>
      <c r="AZ417" s="22"/>
      <c r="BA417" s="22"/>
      <c r="BB417" s="22"/>
      <c r="BC417" s="22"/>
    </row>
    <row r="418" spans="4:55" x14ac:dyDescent="0.25">
      <c r="D418" s="23"/>
      <c r="E418" s="22"/>
      <c r="F418" s="22"/>
      <c r="G418" s="22"/>
      <c r="H418" s="22"/>
      <c r="I418" s="22"/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  <c r="AC418" s="22"/>
      <c r="AD418" s="22"/>
      <c r="AE418" s="22"/>
      <c r="AF418" s="22"/>
      <c r="AG418" s="22"/>
      <c r="AH418" s="22"/>
      <c r="AI418" s="22"/>
      <c r="AJ418" s="22"/>
      <c r="AK418" s="22"/>
      <c r="AL418" s="22"/>
      <c r="AM418" s="22"/>
      <c r="AN418" s="22"/>
      <c r="AO418" s="22"/>
      <c r="AP418" s="22"/>
      <c r="AQ418" s="22"/>
      <c r="AR418" s="22"/>
      <c r="AS418" s="22"/>
      <c r="AT418" s="22"/>
      <c r="AU418" s="22"/>
      <c r="AV418" s="22"/>
      <c r="AW418" s="22"/>
      <c r="AX418" s="22"/>
      <c r="AY418" s="22"/>
      <c r="AZ418" s="22"/>
      <c r="BA418" s="22"/>
      <c r="BB418" s="22"/>
      <c r="BC418" s="22"/>
    </row>
    <row r="419" spans="4:55" x14ac:dyDescent="0.25">
      <c r="D419" s="23"/>
      <c r="E419" s="22"/>
      <c r="F419" s="22"/>
      <c r="G419" s="22"/>
      <c r="H419" s="22"/>
      <c r="I419" s="22"/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  <c r="AC419" s="22"/>
      <c r="AD419" s="22"/>
      <c r="AE419" s="22"/>
      <c r="AF419" s="22"/>
      <c r="AG419" s="22"/>
      <c r="AH419" s="22"/>
      <c r="AI419" s="22"/>
      <c r="AJ419" s="22"/>
      <c r="AK419" s="22"/>
      <c r="AL419" s="22"/>
      <c r="AM419" s="22"/>
      <c r="AN419" s="22"/>
      <c r="AO419" s="22"/>
      <c r="AP419" s="22"/>
      <c r="AQ419" s="22"/>
      <c r="AR419" s="22"/>
      <c r="AS419" s="22"/>
      <c r="AT419" s="22"/>
      <c r="AU419" s="22"/>
      <c r="AV419" s="22"/>
      <c r="AW419" s="22"/>
      <c r="AX419" s="22"/>
      <c r="AY419" s="22"/>
      <c r="AZ419" s="22"/>
      <c r="BA419" s="22"/>
      <c r="BB419" s="22"/>
      <c r="BC419" s="22"/>
    </row>
    <row r="420" spans="4:55" x14ac:dyDescent="0.25">
      <c r="D420" s="23"/>
      <c r="E420" s="22"/>
      <c r="F420" s="22"/>
      <c r="G420" s="22"/>
      <c r="H420" s="22"/>
      <c r="I420" s="22"/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  <c r="AC420" s="22"/>
      <c r="AD420" s="22"/>
      <c r="AE420" s="22"/>
      <c r="AF420" s="22"/>
      <c r="AG420" s="22"/>
      <c r="AH420" s="22"/>
      <c r="AI420" s="22"/>
      <c r="AJ420" s="22"/>
      <c r="AK420" s="22"/>
      <c r="AL420" s="22"/>
      <c r="AM420" s="22"/>
      <c r="AN420" s="22"/>
      <c r="AO420" s="22"/>
      <c r="AP420" s="22"/>
      <c r="AQ420" s="22"/>
      <c r="AR420" s="22"/>
      <c r="AS420" s="22"/>
      <c r="AT420" s="22"/>
      <c r="AU420" s="22"/>
      <c r="AV420" s="22"/>
      <c r="AW420" s="22"/>
      <c r="AX420" s="22"/>
      <c r="AY420" s="22"/>
      <c r="AZ420" s="22"/>
      <c r="BA420" s="22"/>
      <c r="BB420" s="22"/>
      <c r="BC420" s="22"/>
    </row>
    <row r="421" spans="4:55" x14ac:dyDescent="0.25">
      <c r="D421" s="23"/>
      <c r="E421" s="22"/>
      <c r="F421" s="22"/>
      <c r="G421" s="22"/>
      <c r="H421" s="22"/>
      <c r="I421" s="22"/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  <c r="AC421" s="22"/>
      <c r="AD421" s="22"/>
      <c r="AE421" s="22"/>
      <c r="AF421" s="22"/>
      <c r="AG421" s="22"/>
      <c r="AH421" s="22"/>
      <c r="AI421" s="22"/>
      <c r="AJ421" s="22"/>
      <c r="AK421" s="22"/>
      <c r="AL421" s="22"/>
      <c r="AM421" s="22"/>
      <c r="AN421" s="22"/>
      <c r="AO421" s="22"/>
      <c r="AP421" s="22"/>
      <c r="AQ421" s="22"/>
      <c r="AR421" s="22"/>
      <c r="AS421" s="22"/>
      <c r="AT421" s="22"/>
      <c r="AU421" s="22"/>
      <c r="AV421" s="22"/>
      <c r="AW421" s="22"/>
      <c r="AX421" s="22"/>
      <c r="AY421" s="22"/>
      <c r="AZ421" s="22"/>
      <c r="BA421" s="22"/>
      <c r="BB421" s="22"/>
      <c r="BC421" s="22"/>
    </row>
    <row r="422" spans="4:55" x14ac:dyDescent="0.25">
      <c r="D422" s="23"/>
      <c r="E422" s="22"/>
      <c r="F422" s="22"/>
      <c r="G422" s="22"/>
      <c r="H422" s="22"/>
      <c r="I422" s="22"/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  <c r="AC422" s="22"/>
      <c r="AD422" s="22"/>
      <c r="AE422" s="22"/>
      <c r="AF422" s="22"/>
      <c r="AG422" s="22"/>
      <c r="AH422" s="22"/>
      <c r="AI422" s="22"/>
      <c r="AJ422" s="22"/>
      <c r="AK422" s="22"/>
      <c r="AL422" s="22"/>
      <c r="AM422" s="22"/>
      <c r="AN422" s="22"/>
      <c r="AO422" s="22"/>
      <c r="AP422" s="22"/>
      <c r="AQ422" s="22"/>
      <c r="AR422" s="22"/>
      <c r="AS422" s="22"/>
      <c r="AT422" s="22"/>
      <c r="AU422" s="22"/>
      <c r="AV422" s="22"/>
      <c r="AW422" s="22"/>
      <c r="AX422" s="22"/>
      <c r="AY422" s="22"/>
      <c r="AZ422" s="22"/>
      <c r="BA422" s="22"/>
      <c r="BB422" s="22"/>
      <c r="BC422" s="22"/>
    </row>
    <row r="423" spans="4:55" x14ac:dyDescent="0.25">
      <c r="D423" s="23"/>
      <c r="E423" s="22"/>
      <c r="F423" s="22"/>
      <c r="G423" s="22"/>
      <c r="H423" s="22"/>
      <c r="I423" s="22"/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  <c r="AC423" s="22"/>
      <c r="AD423" s="22"/>
      <c r="AE423" s="22"/>
      <c r="AF423" s="22"/>
      <c r="AG423" s="22"/>
      <c r="AH423" s="22"/>
      <c r="AI423" s="22"/>
      <c r="AJ423" s="22"/>
      <c r="AK423" s="22"/>
      <c r="AL423" s="22"/>
      <c r="AM423" s="22"/>
      <c r="AN423" s="22"/>
      <c r="AO423" s="22"/>
      <c r="AP423" s="22"/>
      <c r="AQ423" s="22"/>
      <c r="AR423" s="22"/>
      <c r="AS423" s="22"/>
      <c r="AT423" s="22"/>
      <c r="AU423" s="22"/>
      <c r="AV423" s="22"/>
      <c r="AW423" s="22"/>
      <c r="AX423" s="22"/>
      <c r="AY423" s="22"/>
      <c r="AZ423" s="22"/>
      <c r="BA423" s="22"/>
      <c r="BB423" s="22"/>
      <c r="BC423" s="22"/>
    </row>
    <row r="424" spans="4:55" x14ac:dyDescent="0.25">
      <c r="D424" s="23"/>
      <c r="E424" s="22"/>
      <c r="F424" s="22"/>
      <c r="G424" s="22"/>
      <c r="H424" s="22"/>
      <c r="I424" s="22"/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  <c r="AC424" s="22"/>
      <c r="AD424" s="22"/>
      <c r="AE424" s="22"/>
      <c r="AF424" s="22"/>
      <c r="AG424" s="22"/>
      <c r="AH424" s="22"/>
      <c r="AI424" s="22"/>
      <c r="AJ424" s="22"/>
      <c r="AK424" s="22"/>
      <c r="AL424" s="22"/>
      <c r="AM424" s="22"/>
      <c r="AN424" s="22"/>
      <c r="AO424" s="22"/>
      <c r="AP424" s="22"/>
      <c r="AQ424" s="22"/>
      <c r="AR424" s="22"/>
      <c r="AS424" s="22"/>
      <c r="AT424" s="22"/>
      <c r="AU424" s="22"/>
      <c r="AV424" s="22"/>
      <c r="AW424" s="22"/>
      <c r="AX424" s="22"/>
      <c r="AY424" s="22"/>
      <c r="AZ424" s="22"/>
      <c r="BA424" s="22"/>
      <c r="BB424" s="22"/>
      <c r="BC424" s="22"/>
    </row>
    <row r="425" spans="4:55" x14ac:dyDescent="0.25">
      <c r="D425" s="23"/>
      <c r="E425" s="22"/>
      <c r="F425" s="22"/>
      <c r="G425" s="22"/>
      <c r="H425" s="22"/>
      <c r="I425" s="22"/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  <c r="AC425" s="22"/>
      <c r="AD425" s="22"/>
      <c r="AE425" s="22"/>
      <c r="AF425" s="22"/>
      <c r="AG425" s="22"/>
      <c r="AH425" s="22"/>
      <c r="AI425" s="22"/>
      <c r="AJ425" s="22"/>
      <c r="AK425" s="22"/>
      <c r="AL425" s="22"/>
      <c r="AM425" s="22"/>
      <c r="AN425" s="22"/>
      <c r="AO425" s="22"/>
      <c r="AP425" s="22"/>
      <c r="AQ425" s="22"/>
      <c r="AR425" s="22"/>
      <c r="AS425" s="22"/>
      <c r="AT425" s="22"/>
      <c r="AU425" s="22"/>
      <c r="AV425" s="22"/>
      <c r="AW425" s="22"/>
      <c r="AX425" s="22"/>
      <c r="AY425" s="22"/>
      <c r="AZ425" s="22"/>
      <c r="BA425" s="22"/>
      <c r="BB425" s="22"/>
      <c r="BC425" s="22"/>
    </row>
    <row r="426" spans="4:55" x14ac:dyDescent="0.25">
      <c r="D426" s="23"/>
      <c r="E426" s="22"/>
      <c r="F426" s="22"/>
      <c r="G426" s="22"/>
      <c r="H426" s="22"/>
      <c r="I426" s="22"/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  <c r="AC426" s="22"/>
      <c r="AD426" s="22"/>
      <c r="AE426" s="22"/>
      <c r="AF426" s="22"/>
      <c r="AG426" s="22"/>
      <c r="AH426" s="22"/>
      <c r="AI426" s="22"/>
      <c r="AJ426" s="22"/>
      <c r="AK426" s="22"/>
      <c r="AL426" s="22"/>
      <c r="AM426" s="22"/>
      <c r="AN426" s="22"/>
      <c r="AO426" s="22"/>
      <c r="AP426" s="22"/>
      <c r="AQ426" s="22"/>
      <c r="AR426" s="22"/>
      <c r="AS426" s="22"/>
      <c r="AT426" s="22"/>
      <c r="AU426" s="22"/>
      <c r="AV426" s="22"/>
      <c r="AW426" s="22"/>
      <c r="AX426" s="22"/>
      <c r="AY426" s="22"/>
      <c r="AZ426" s="22"/>
      <c r="BA426" s="22"/>
      <c r="BB426" s="22"/>
      <c r="BC426" s="22"/>
    </row>
    <row r="427" spans="4:55" x14ac:dyDescent="0.25">
      <c r="D427" s="23"/>
      <c r="E427" s="22"/>
      <c r="F427" s="22"/>
      <c r="G427" s="22"/>
      <c r="H427" s="22"/>
      <c r="I427" s="22"/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  <c r="AC427" s="22"/>
      <c r="AD427" s="22"/>
      <c r="AE427" s="22"/>
      <c r="AF427" s="22"/>
      <c r="AG427" s="22"/>
      <c r="AH427" s="22"/>
      <c r="AI427" s="22"/>
      <c r="AJ427" s="22"/>
      <c r="AK427" s="22"/>
      <c r="AL427" s="22"/>
      <c r="AM427" s="22"/>
      <c r="AN427" s="22"/>
      <c r="AO427" s="22"/>
      <c r="AP427" s="22"/>
      <c r="AQ427" s="22"/>
      <c r="AR427" s="22"/>
      <c r="AS427" s="22"/>
      <c r="AT427" s="22"/>
      <c r="AU427" s="22"/>
      <c r="AV427" s="22"/>
      <c r="AW427" s="22"/>
      <c r="AX427" s="22"/>
      <c r="AY427" s="22"/>
      <c r="AZ427" s="22"/>
      <c r="BA427" s="22"/>
      <c r="BB427" s="22"/>
      <c r="BC427" s="22"/>
    </row>
    <row r="428" spans="4:55" x14ac:dyDescent="0.25">
      <c r="D428" s="23"/>
      <c r="E428" s="22"/>
      <c r="F428" s="22"/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  <c r="AC428" s="22"/>
      <c r="AD428" s="22"/>
      <c r="AE428" s="22"/>
      <c r="AF428" s="22"/>
      <c r="AG428" s="22"/>
      <c r="AH428" s="22"/>
      <c r="AI428" s="22"/>
      <c r="AJ428" s="22"/>
      <c r="AK428" s="22"/>
      <c r="AL428" s="22"/>
      <c r="AM428" s="22"/>
      <c r="AN428" s="22"/>
      <c r="AO428" s="22"/>
      <c r="AP428" s="22"/>
      <c r="AQ428" s="22"/>
      <c r="AR428" s="22"/>
      <c r="AS428" s="22"/>
      <c r="AT428" s="22"/>
      <c r="AU428" s="22"/>
      <c r="AV428" s="22"/>
      <c r="AW428" s="22"/>
      <c r="AX428" s="22"/>
      <c r="AY428" s="22"/>
      <c r="AZ428" s="22"/>
      <c r="BA428" s="22"/>
      <c r="BB428" s="22"/>
      <c r="BC428" s="22"/>
    </row>
    <row r="429" spans="4:55" x14ac:dyDescent="0.25">
      <c r="D429" s="23"/>
      <c r="E429" s="22"/>
      <c r="F429" s="22"/>
      <c r="G429" s="22"/>
      <c r="H429" s="22"/>
      <c r="I429" s="22"/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  <c r="AC429" s="22"/>
      <c r="AD429" s="22"/>
      <c r="AE429" s="22"/>
      <c r="AF429" s="22"/>
      <c r="AG429" s="22"/>
      <c r="AH429" s="22"/>
      <c r="AI429" s="22"/>
      <c r="AJ429" s="22"/>
      <c r="AK429" s="22"/>
      <c r="AL429" s="22"/>
      <c r="AM429" s="22"/>
      <c r="AN429" s="22"/>
      <c r="AO429" s="22"/>
      <c r="AP429" s="22"/>
      <c r="AQ429" s="22"/>
      <c r="AR429" s="22"/>
      <c r="AS429" s="22"/>
      <c r="AT429" s="22"/>
      <c r="AU429" s="22"/>
      <c r="AV429" s="22"/>
      <c r="AW429" s="22"/>
      <c r="AX429" s="22"/>
      <c r="AY429" s="22"/>
      <c r="AZ429" s="22"/>
      <c r="BA429" s="22"/>
      <c r="BB429" s="22"/>
      <c r="BC429" s="22"/>
    </row>
    <row r="430" spans="4:55" x14ac:dyDescent="0.25">
      <c r="D430" s="23"/>
      <c r="E430" s="22"/>
      <c r="F430" s="22"/>
      <c r="G430" s="22"/>
      <c r="H430" s="22"/>
      <c r="I430" s="22"/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  <c r="AC430" s="22"/>
      <c r="AD430" s="22"/>
      <c r="AE430" s="22"/>
      <c r="AF430" s="22"/>
      <c r="AG430" s="22"/>
      <c r="AH430" s="22"/>
      <c r="AI430" s="22"/>
      <c r="AJ430" s="22"/>
      <c r="AK430" s="22"/>
      <c r="AL430" s="22"/>
      <c r="AM430" s="22"/>
      <c r="AN430" s="22"/>
      <c r="AO430" s="22"/>
      <c r="AP430" s="22"/>
      <c r="AQ430" s="22"/>
      <c r="AR430" s="22"/>
      <c r="AS430" s="22"/>
      <c r="AT430" s="22"/>
      <c r="AU430" s="22"/>
      <c r="AV430" s="22"/>
      <c r="AW430" s="22"/>
      <c r="AX430" s="22"/>
      <c r="AY430" s="22"/>
      <c r="AZ430" s="22"/>
      <c r="BA430" s="22"/>
      <c r="BB430" s="22"/>
      <c r="BC430" s="22"/>
    </row>
    <row r="431" spans="4:55" x14ac:dyDescent="0.25">
      <c r="D431" s="23"/>
      <c r="E431" s="22"/>
      <c r="F431" s="22"/>
      <c r="G431" s="22"/>
      <c r="H431" s="22"/>
      <c r="I431" s="22"/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  <c r="AC431" s="22"/>
      <c r="AD431" s="22"/>
      <c r="AE431" s="22"/>
      <c r="AF431" s="22"/>
      <c r="AG431" s="22"/>
      <c r="AH431" s="22"/>
      <c r="AI431" s="22"/>
      <c r="AJ431" s="22"/>
      <c r="AK431" s="22"/>
      <c r="AL431" s="22"/>
      <c r="AM431" s="22"/>
      <c r="AN431" s="22"/>
      <c r="AO431" s="22"/>
      <c r="AP431" s="22"/>
      <c r="AQ431" s="22"/>
      <c r="AR431" s="22"/>
      <c r="AS431" s="22"/>
      <c r="AT431" s="22"/>
      <c r="AU431" s="22"/>
      <c r="AV431" s="22"/>
      <c r="AW431" s="22"/>
      <c r="AX431" s="22"/>
      <c r="AY431" s="22"/>
      <c r="AZ431" s="22"/>
      <c r="BA431" s="22"/>
      <c r="BB431" s="22"/>
      <c r="BC431" s="22"/>
    </row>
    <row r="432" spans="4:55" x14ac:dyDescent="0.25">
      <c r="D432" s="23"/>
      <c r="E432" s="22"/>
      <c r="F432" s="22"/>
      <c r="G432" s="22"/>
      <c r="H432" s="22"/>
      <c r="I432" s="22"/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  <c r="AC432" s="22"/>
      <c r="AD432" s="22"/>
      <c r="AE432" s="22"/>
      <c r="AF432" s="22"/>
      <c r="AG432" s="22"/>
      <c r="AH432" s="22"/>
      <c r="AI432" s="22"/>
      <c r="AJ432" s="22"/>
      <c r="AK432" s="22"/>
      <c r="AL432" s="22"/>
      <c r="AM432" s="22"/>
      <c r="AN432" s="22"/>
      <c r="AO432" s="22"/>
      <c r="AP432" s="22"/>
      <c r="AQ432" s="22"/>
      <c r="AR432" s="22"/>
      <c r="AS432" s="22"/>
      <c r="AT432" s="22"/>
      <c r="AU432" s="22"/>
      <c r="AV432" s="22"/>
      <c r="AW432" s="22"/>
      <c r="AX432" s="22"/>
      <c r="AY432" s="22"/>
      <c r="AZ432" s="22"/>
      <c r="BA432" s="22"/>
      <c r="BB432" s="22"/>
      <c r="BC432" s="22"/>
    </row>
    <row r="433" spans="4:55" x14ac:dyDescent="0.25">
      <c r="D433" s="23"/>
      <c r="E433" s="22"/>
      <c r="F433" s="22"/>
      <c r="G433" s="22"/>
      <c r="H433" s="22"/>
      <c r="I433" s="22"/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  <c r="AC433" s="22"/>
      <c r="AD433" s="22"/>
      <c r="AE433" s="22"/>
      <c r="AF433" s="22"/>
      <c r="AG433" s="22"/>
      <c r="AH433" s="22"/>
      <c r="AI433" s="22"/>
      <c r="AJ433" s="22"/>
      <c r="AK433" s="22"/>
      <c r="AL433" s="22"/>
      <c r="AM433" s="22"/>
      <c r="AN433" s="22"/>
      <c r="AO433" s="22"/>
      <c r="AP433" s="22"/>
      <c r="AQ433" s="22"/>
      <c r="AR433" s="22"/>
      <c r="AS433" s="22"/>
      <c r="AT433" s="22"/>
      <c r="AU433" s="22"/>
      <c r="AV433" s="22"/>
      <c r="AW433" s="22"/>
      <c r="AX433" s="22"/>
      <c r="AY433" s="22"/>
      <c r="AZ433" s="22"/>
      <c r="BA433" s="22"/>
      <c r="BB433" s="22"/>
      <c r="BC433" s="22"/>
    </row>
    <row r="434" spans="4:55" x14ac:dyDescent="0.25">
      <c r="D434" s="23"/>
      <c r="E434" s="22"/>
      <c r="F434" s="22"/>
      <c r="G434" s="22"/>
      <c r="H434" s="22"/>
      <c r="I434" s="22"/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  <c r="AC434" s="22"/>
      <c r="AD434" s="22"/>
      <c r="AE434" s="22"/>
      <c r="AF434" s="22"/>
      <c r="AG434" s="22"/>
      <c r="AH434" s="22"/>
      <c r="AI434" s="22"/>
      <c r="AJ434" s="22"/>
      <c r="AK434" s="22"/>
      <c r="AL434" s="22"/>
      <c r="AM434" s="22"/>
      <c r="AN434" s="22"/>
      <c r="AO434" s="22"/>
      <c r="AP434" s="22"/>
      <c r="AQ434" s="22"/>
      <c r="AR434" s="22"/>
      <c r="AS434" s="22"/>
      <c r="AT434" s="22"/>
      <c r="AU434" s="22"/>
      <c r="AV434" s="22"/>
      <c r="AW434" s="22"/>
      <c r="AX434" s="22"/>
      <c r="AY434" s="22"/>
      <c r="AZ434" s="22"/>
      <c r="BA434" s="22"/>
      <c r="BB434" s="22"/>
      <c r="BC434" s="22"/>
    </row>
    <row r="435" spans="4:55" x14ac:dyDescent="0.25">
      <c r="D435" s="23"/>
      <c r="E435" s="22"/>
      <c r="F435" s="22"/>
      <c r="G435" s="22"/>
      <c r="H435" s="22"/>
      <c r="I435" s="22"/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  <c r="AC435" s="22"/>
      <c r="AD435" s="22"/>
      <c r="AE435" s="22"/>
      <c r="AF435" s="22"/>
      <c r="AG435" s="22"/>
      <c r="AH435" s="22"/>
      <c r="AI435" s="22"/>
      <c r="AJ435" s="22"/>
      <c r="AK435" s="22"/>
      <c r="AL435" s="22"/>
      <c r="AM435" s="22"/>
      <c r="AN435" s="22"/>
      <c r="AO435" s="22"/>
      <c r="AP435" s="22"/>
      <c r="AQ435" s="22"/>
      <c r="AR435" s="22"/>
      <c r="AS435" s="22"/>
      <c r="AT435" s="22"/>
      <c r="AU435" s="22"/>
      <c r="AV435" s="22"/>
      <c r="AW435" s="22"/>
      <c r="AX435" s="22"/>
      <c r="AY435" s="22"/>
      <c r="AZ435" s="22"/>
      <c r="BA435" s="22"/>
      <c r="BB435" s="22"/>
      <c r="BC435" s="22"/>
    </row>
    <row r="436" spans="4:55" x14ac:dyDescent="0.25">
      <c r="D436" s="23"/>
      <c r="E436" s="22"/>
      <c r="F436" s="22"/>
      <c r="G436" s="22"/>
      <c r="H436" s="22"/>
      <c r="I436" s="22"/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  <c r="AC436" s="22"/>
      <c r="AD436" s="22"/>
      <c r="AE436" s="22"/>
      <c r="AF436" s="22"/>
      <c r="AG436" s="22"/>
      <c r="AH436" s="22"/>
      <c r="AI436" s="22"/>
      <c r="AJ436" s="22"/>
      <c r="AK436" s="22"/>
      <c r="AL436" s="22"/>
      <c r="AM436" s="22"/>
      <c r="AN436" s="22"/>
      <c r="AO436" s="22"/>
      <c r="AP436" s="22"/>
      <c r="AQ436" s="22"/>
      <c r="AR436" s="22"/>
      <c r="AS436" s="22"/>
      <c r="AT436" s="22"/>
      <c r="AU436" s="22"/>
      <c r="AV436" s="22"/>
      <c r="AW436" s="22"/>
      <c r="AX436" s="22"/>
      <c r="AY436" s="22"/>
      <c r="AZ436" s="22"/>
      <c r="BA436" s="22"/>
      <c r="BB436" s="22"/>
      <c r="BC436" s="22"/>
    </row>
    <row r="437" spans="4:55" x14ac:dyDescent="0.25">
      <c r="D437" s="23"/>
      <c r="E437" s="22"/>
      <c r="F437" s="22"/>
      <c r="G437" s="22"/>
      <c r="H437" s="22"/>
      <c r="I437" s="22"/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  <c r="AC437" s="22"/>
      <c r="AD437" s="22"/>
      <c r="AE437" s="22"/>
      <c r="AF437" s="22"/>
      <c r="AG437" s="22"/>
      <c r="AH437" s="22"/>
      <c r="AI437" s="22"/>
      <c r="AJ437" s="22"/>
      <c r="AK437" s="22"/>
      <c r="AL437" s="22"/>
      <c r="AM437" s="22"/>
      <c r="AN437" s="22"/>
      <c r="AO437" s="22"/>
      <c r="AP437" s="22"/>
      <c r="AQ437" s="22"/>
      <c r="AR437" s="22"/>
      <c r="AS437" s="22"/>
      <c r="AT437" s="22"/>
      <c r="AU437" s="22"/>
      <c r="AV437" s="22"/>
      <c r="AW437" s="22"/>
      <c r="AX437" s="22"/>
      <c r="AY437" s="22"/>
      <c r="AZ437" s="22"/>
      <c r="BA437" s="22"/>
      <c r="BB437" s="22"/>
      <c r="BC437" s="22"/>
    </row>
    <row r="438" spans="4:55" x14ac:dyDescent="0.25">
      <c r="D438" s="23"/>
      <c r="E438" s="22"/>
      <c r="F438" s="22"/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  <c r="AC438" s="22"/>
      <c r="AD438" s="22"/>
      <c r="AE438" s="22"/>
      <c r="AF438" s="22"/>
      <c r="AG438" s="22"/>
      <c r="AH438" s="22"/>
      <c r="AI438" s="22"/>
      <c r="AJ438" s="22"/>
      <c r="AK438" s="22"/>
      <c r="AL438" s="22"/>
      <c r="AM438" s="22"/>
      <c r="AN438" s="22"/>
      <c r="AO438" s="22"/>
      <c r="AP438" s="22"/>
      <c r="AQ438" s="22"/>
      <c r="AR438" s="22"/>
      <c r="AS438" s="22"/>
      <c r="AT438" s="22"/>
      <c r="AU438" s="22"/>
      <c r="AV438" s="22"/>
      <c r="AW438" s="22"/>
      <c r="AX438" s="22"/>
      <c r="AY438" s="22"/>
      <c r="AZ438" s="22"/>
      <c r="BA438" s="22"/>
      <c r="BB438" s="22"/>
      <c r="BC438" s="22"/>
    </row>
    <row r="439" spans="4:55" x14ac:dyDescent="0.25">
      <c r="D439" s="23"/>
      <c r="E439" s="22"/>
      <c r="F439" s="22"/>
      <c r="G439" s="22"/>
      <c r="H439" s="22"/>
      <c r="I439" s="22"/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  <c r="AC439" s="22"/>
      <c r="AD439" s="22"/>
      <c r="AE439" s="22"/>
      <c r="AF439" s="22"/>
      <c r="AG439" s="22"/>
      <c r="AH439" s="22"/>
      <c r="AI439" s="22"/>
      <c r="AJ439" s="22"/>
      <c r="AK439" s="22"/>
      <c r="AL439" s="22"/>
      <c r="AM439" s="22"/>
      <c r="AN439" s="22"/>
      <c r="AO439" s="22"/>
      <c r="AP439" s="22"/>
      <c r="AQ439" s="22"/>
      <c r="AR439" s="22"/>
      <c r="AS439" s="22"/>
      <c r="AT439" s="22"/>
      <c r="AU439" s="22"/>
      <c r="AV439" s="22"/>
      <c r="AW439" s="22"/>
      <c r="AX439" s="22"/>
      <c r="AY439" s="22"/>
      <c r="AZ439" s="22"/>
      <c r="BA439" s="22"/>
      <c r="BB439" s="22"/>
      <c r="BC439" s="22"/>
    </row>
    <row r="440" spans="4:55" x14ac:dyDescent="0.25">
      <c r="D440" s="23"/>
      <c r="E440" s="22"/>
      <c r="F440" s="22"/>
      <c r="G440" s="22"/>
      <c r="H440" s="22"/>
      <c r="I440" s="22"/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  <c r="AC440" s="22"/>
      <c r="AD440" s="22"/>
      <c r="AE440" s="22"/>
      <c r="AF440" s="22"/>
      <c r="AG440" s="22"/>
      <c r="AH440" s="22"/>
      <c r="AI440" s="22"/>
      <c r="AJ440" s="22"/>
      <c r="AK440" s="22"/>
      <c r="AL440" s="22"/>
      <c r="AM440" s="22"/>
      <c r="AN440" s="22"/>
      <c r="AO440" s="22"/>
      <c r="AP440" s="22"/>
      <c r="AQ440" s="22"/>
      <c r="AR440" s="22"/>
      <c r="AS440" s="22"/>
      <c r="AT440" s="22"/>
      <c r="AU440" s="22"/>
      <c r="AV440" s="22"/>
      <c r="AW440" s="22"/>
      <c r="AX440" s="22"/>
      <c r="AY440" s="22"/>
      <c r="AZ440" s="22"/>
      <c r="BA440" s="22"/>
      <c r="BB440" s="22"/>
      <c r="BC440" s="22"/>
    </row>
    <row r="441" spans="4:55" x14ac:dyDescent="0.25">
      <c r="D441" s="23"/>
      <c r="E441" s="22"/>
      <c r="F441" s="22"/>
      <c r="G441" s="22"/>
      <c r="H441" s="22"/>
      <c r="I441" s="22"/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  <c r="AC441" s="22"/>
      <c r="AD441" s="22"/>
      <c r="AE441" s="22"/>
      <c r="AF441" s="22"/>
      <c r="AG441" s="22"/>
      <c r="AH441" s="22"/>
      <c r="AI441" s="22"/>
      <c r="AJ441" s="22"/>
      <c r="AK441" s="22"/>
      <c r="AL441" s="22"/>
      <c r="AM441" s="22"/>
      <c r="AN441" s="22"/>
      <c r="AO441" s="22"/>
      <c r="AP441" s="22"/>
      <c r="AQ441" s="22"/>
      <c r="AR441" s="22"/>
      <c r="AS441" s="22"/>
      <c r="AT441" s="22"/>
      <c r="AU441" s="22"/>
      <c r="AV441" s="22"/>
      <c r="AW441" s="22"/>
      <c r="AX441" s="22"/>
      <c r="AY441" s="22"/>
      <c r="AZ441" s="22"/>
      <c r="BA441" s="22"/>
      <c r="BB441" s="22"/>
      <c r="BC441" s="22"/>
    </row>
    <row r="442" spans="4:55" x14ac:dyDescent="0.25">
      <c r="D442" s="23"/>
      <c r="E442" s="22"/>
      <c r="F442" s="22"/>
      <c r="G442" s="22"/>
      <c r="H442" s="22"/>
      <c r="I442" s="22"/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  <c r="AC442" s="22"/>
      <c r="AD442" s="22"/>
      <c r="AE442" s="22"/>
      <c r="AF442" s="22"/>
      <c r="AG442" s="22"/>
      <c r="AH442" s="22"/>
      <c r="AI442" s="22"/>
      <c r="AJ442" s="22"/>
      <c r="AK442" s="22"/>
      <c r="AL442" s="22"/>
      <c r="AM442" s="22"/>
      <c r="AN442" s="22"/>
      <c r="AO442" s="22"/>
      <c r="AP442" s="22"/>
      <c r="AQ442" s="22"/>
      <c r="AR442" s="22"/>
      <c r="AS442" s="22"/>
      <c r="AT442" s="22"/>
      <c r="AU442" s="22"/>
      <c r="AV442" s="22"/>
      <c r="AW442" s="22"/>
      <c r="AX442" s="22"/>
      <c r="AY442" s="22"/>
      <c r="AZ442" s="22"/>
      <c r="BA442" s="22"/>
      <c r="BB442" s="22"/>
      <c r="BC442" s="22"/>
    </row>
    <row r="443" spans="4:55" x14ac:dyDescent="0.25">
      <c r="D443" s="23"/>
      <c r="E443" s="22"/>
      <c r="F443" s="22"/>
      <c r="G443" s="22"/>
      <c r="H443" s="22"/>
      <c r="I443" s="22"/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  <c r="AC443" s="22"/>
      <c r="AD443" s="22"/>
      <c r="AE443" s="22"/>
      <c r="AF443" s="22"/>
      <c r="AG443" s="22"/>
      <c r="AH443" s="22"/>
      <c r="AI443" s="22"/>
      <c r="AJ443" s="22"/>
      <c r="AK443" s="22"/>
      <c r="AL443" s="22"/>
      <c r="AM443" s="22"/>
      <c r="AN443" s="22"/>
      <c r="AO443" s="22"/>
      <c r="AP443" s="22"/>
      <c r="AQ443" s="22"/>
      <c r="AR443" s="22"/>
      <c r="AS443" s="22"/>
      <c r="AT443" s="22"/>
      <c r="AU443" s="22"/>
      <c r="AV443" s="22"/>
      <c r="AW443" s="22"/>
      <c r="AX443" s="22"/>
      <c r="AY443" s="22"/>
      <c r="AZ443" s="22"/>
      <c r="BA443" s="22"/>
      <c r="BB443" s="22"/>
      <c r="BC443" s="22"/>
    </row>
    <row r="444" spans="4:55" x14ac:dyDescent="0.25">
      <c r="D444" s="23"/>
      <c r="E444" s="22"/>
      <c r="F444" s="22"/>
      <c r="G444" s="22"/>
      <c r="H444" s="22"/>
      <c r="I444" s="22"/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  <c r="AC444" s="22"/>
      <c r="AD444" s="22"/>
      <c r="AE444" s="22"/>
      <c r="AF444" s="22"/>
      <c r="AG444" s="22"/>
      <c r="AH444" s="22"/>
      <c r="AI444" s="22"/>
      <c r="AJ444" s="22"/>
      <c r="AK444" s="22"/>
      <c r="AL444" s="22"/>
      <c r="AM444" s="22"/>
      <c r="AN444" s="22"/>
      <c r="AO444" s="22"/>
      <c r="AP444" s="22"/>
      <c r="AQ444" s="22"/>
      <c r="AR444" s="22"/>
      <c r="AS444" s="22"/>
      <c r="AT444" s="22"/>
      <c r="AU444" s="22"/>
      <c r="AV444" s="22"/>
      <c r="AW444" s="22"/>
      <c r="AX444" s="22"/>
      <c r="AY444" s="22"/>
      <c r="AZ444" s="22"/>
      <c r="BA444" s="22"/>
      <c r="BB444" s="22"/>
      <c r="BC444" s="22"/>
    </row>
    <row r="445" spans="4:55" x14ac:dyDescent="0.25">
      <c r="D445" s="23"/>
      <c r="E445" s="22"/>
      <c r="F445" s="22"/>
      <c r="G445" s="22"/>
      <c r="H445" s="22"/>
      <c r="I445" s="22"/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  <c r="AC445" s="22"/>
      <c r="AD445" s="22"/>
      <c r="AE445" s="22"/>
      <c r="AF445" s="22"/>
      <c r="AG445" s="22"/>
      <c r="AH445" s="22"/>
      <c r="AI445" s="22"/>
      <c r="AJ445" s="22"/>
      <c r="AK445" s="22"/>
      <c r="AL445" s="22"/>
      <c r="AM445" s="22"/>
      <c r="AN445" s="22"/>
      <c r="AO445" s="22"/>
      <c r="AP445" s="22"/>
      <c r="AQ445" s="22"/>
      <c r="AR445" s="22"/>
      <c r="AS445" s="22"/>
      <c r="AT445" s="22"/>
      <c r="AU445" s="22"/>
      <c r="AV445" s="22"/>
      <c r="AW445" s="22"/>
      <c r="AX445" s="22"/>
      <c r="AY445" s="22"/>
      <c r="AZ445" s="22"/>
      <c r="BA445" s="22"/>
      <c r="BB445" s="22"/>
      <c r="BC445" s="22"/>
    </row>
    <row r="446" spans="4:55" x14ac:dyDescent="0.25">
      <c r="D446" s="23"/>
      <c r="E446" s="22"/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  <c r="AC446" s="22"/>
      <c r="AD446" s="22"/>
      <c r="AE446" s="22"/>
      <c r="AF446" s="22"/>
      <c r="AG446" s="22"/>
      <c r="AH446" s="22"/>
      <c r="AI446" s="22"/>
      <c r="AJ446" s="22"/>
      <c r="AK446" s="22"/>
      <c r="AL446" s="22"/>
      <c r="AM446" s="22"/>
      <c r="AN446" s="22"/>
      <c r="AO446" s="22"/>
      <c r="AP446" s="22"/>
      <c r="AQ446" s="22"/>
      <c r="AR446" s="22"/>
      <c r="AS446" s="22"/>
      <c r="AT446" s="22"/>
      <c r="AU446" s="22"/>
      <c r="AV446" s="22"/>
      <c r="AW446" s="22"/>
      <c r="AX446" s="22"/>
      <c r="AY446" s="22"/>
      <c r="AZ446" s="22"/>
      <c r="BA446" s="22"/>
      <c r="BB446" s="22"/>
      <c r="BC446" s="22"/>
    </row>
    <row r="447" spans="4:55" x14ac:dyDescent="0.25">
      <c r="D447" s="23"/>
      <c r="E447" s="22"/>
      <c r="F447" s="22"/>
      <c r="G447" s="22"/>
      <c r="H447" s="22"/>
      <c r="I447" s="22"/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  <c r="AC447" s="22"/>
      <c r="AD447" s="22"/>
      <c r="AE447" s="22"/>
      <c r="AF447" s="22"/>
      <c r="AG447" s="22"/>
      <c r="AH447" s="22"/>
      <c r="AI447" s="22"/>
      <c r="AJ447" s="22"/>
      <c r="AK447" s="22"/>
      <c r="AL447" s="22"/>
      <c r="AM447" s="22"/>
      <c r="AN447" s="22"/>
      <c r="AO447" s="22"/>
      <c r="AP447" s="22"/>
      <c r="AQ447" s="22"/>
      <c r="AR447" s="22"/>
      <c r="AS447" s="22"/>
      <c r="AT447" s="22"/>
      <c r="AU447" s="22"/>
      <c r="AV447" s="22"/>
      <c r="AW447" s="22"/>
      <c r="AX447" s="22"/>
      <c r="AY447" s="22"/>
      <c r="AZ447" s="22"/>
      <c r="BA447" s="22"/>
      <c r="BB447" s="22"/>
      <c r="BC447" s="22"/>
    </row>
    <row r="448" spans="4:55" x14ac:dyDescent="0.25">
      <c r="D448" s="23"/>
      <c r="E448" s="22"/>
      <c r="F448" s="22"/>
      <c r="G448" s="22"/>
      <c r="H448" s="22"/>
      <c r="I448" s="22"/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  <c r="AC448" s="22"/>
      <c r="AD448" s="22"/>
      <c r="AE448" s="22"/>
      <c r="AF448" s="22"/>
      <c r="AG448" s="22"/>
      <c r="AH448" s="22"/>
      <c r="AI448" s="22"/>
      <c r="AJ448" s="22"/>
      <c r="AK448" s="22"/>
      <c r="AL448" s="22"/>
      <c r="AM448" s="22"/>
      <c r="AN448" s="22"/>
      <c r="AO448" s="22"/>
      <c r="AP448" s="22"/>
      <c r="AQ448" s="22"/>
      <c r="AR448" s="22"/>
      <c r="AS448" s="22"/>
      <c r="AT448" s="22"/>
      <c r="AU448" s="22"/>
      <c r="AV448" s="22"/>
      <c r="AW448" s="22"/>
      <c r="AX448" s="22"/>
      <c r="AY448" s="22"/>
      <c r="AZ448" s="22"/>
      <c r="BA448" s="22"/>
      <c r="BB448" s="22"/>
      <c r="BC448" s="22"/>
    </row>
    <row r="449" spans="4:55" x14ac:dyDescent="0.25">
      <c r="D449" s="23"/>
      <c r="E449" s="22"/>
      <c r="F449" s="22"/>
      <c r="G449" s="22"/>
      <c r="H449" s="22"/>
      <c r="I449" s="22"/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  <c r="AA449" s="22"/>
      <c r="AB449" s="22"/>
      <c r="AC449" s="22"/>
      <c r="AD449" s="22"/>
      <c r="AE449" s="22"/>
      <c r="AF449" s="22"/>
      <c r="AG449" s="22"/>
      <c r="AH449" s="22"/>
      <c r="AI449" s="22"/>
      <c r="AJ449" s="22"/>
      <c r="AK449" s="22"/>
      <c r="AL449" s="22"/>
      <c r="AM449" s="22"/>
      <c r="AN449" s="22"/>
      <c r="AO449" s="22"/>
      <c r="AP449" s="22"/>
      <c r="AQ449" s="22"/>
      <c r="AR449" s="22"/>
      <c r="AS449" s="22"/>
      <c r="AT449" s="22"/>
      <c r="AU449" s="22"/>
      <c r="AV449" s="22"/>
      <c r="AW449" s="22"/>
      <c r="AX449" s="22"/>
      <c r="AY449" s="22"/>
      <c r="AZ449" s="22"/>
      <c r="BA449" s="22"/>
      <c r="BB449" s="22"/>
      <c r="BC449" s="22"/>
    </row>
    <row r="450" spans="4:55" x14ac:dyDescent="0.25">
      <c r="D450" s="23"/>
      <c r="E450" s="22"/>
      <c r="F450" s="22"/>
      <c r="G450" s="22"/>
      <c r="H450" s="22"/>
      <c r="I450" s="22"/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  <c r="AA450" s="22"/>
      <c r="AB450" s="22"/>
      <c r="AC450" s="22"/>
      <c r="AD450" s="22"/>
      <c r="AE450" s="22"/>
      <c r="AF450" s="22"/>
      <c r="AG450" s="22"/>
      <c r="AH450" s="22"/>
      <c r="AI450" s="22"/>
      <c r="AJ450" s="22"/>
      <c r="AK450" s="22"/>
      <c r="AL450" s="22"/>
      <c r="AM450" s="22"/>
      <c r="AN450" s="22"/>
      <c r="AO450" s="22"/>
      <c r="AP450" s="22"/>
      <c r="AQ450" s="22"/>
      <c r="AR450" s="22"/>
      <c r="AS450" s="22"/>
      <c r="AT450" s="22"/>
      <c r="AU450" s="22"/>
      <c r="AV450" s="22"/>
      <c r="AW450" s="22"/>
      <c r="AX450" s="22"/>
      <c r="AY450" s="22"/>
      <c r="AZ450" s="22"/>
      <c r="BA450" s="22"/>
      <c r="BB450" s="22"/>
      <c r="BC450" s="22"/>
    </row>
    <row r="451" spans="4:55" x14ac:dyDescent="0.25">
      <c r="D451" s="23"/>
      <c r="E451" s="22"/>
      <c r="F451" s="22"/>
      <c r="G451" s="22"/>
      <c r="H451" s="22"/>
      <c r="I451" s="22"/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  <c r="AA451" s="22"/>
      <c r="AB451" s="22"/>
      <c r="AC451" s="22"/>
      <c r="AD451" s="22"/>
      <c r="AE451" s="22"/>
      <c r="AF451" s="22"/>
      <c r="AG451" s="22"/>
      <c r="AH451" s="22"/>
      <c r="AI451" s="22"/>
      <c r="AJ451" s="22"/>
      <c r="AK451" s="22"/>
      <c r="AL451" s="22"/>
      <c r="AM451" s="22"/>
      <c r="AN451" s="22"/>
      <c r="AO451" s="22"/>
      <c r="AP451" s="22"/>
      <c r="AQ451" s="22"/>
      <c r="AR451" s="22"/>
      <c r="AS451" s="22"/>
      <c r="AT451" s="22"/>
      <c r="AU451" s="22"/>
      <c r="AV451" s="22"/>
      <c r="AW451" s="22"/>
      <c r="AX451" s="22"/>
      <c r="AY451" s="22"/>
      <c r="AZ451" s="22"/>
      <c r="BA451" s="22"/>
      <c r="BB451" s="22"/>
      <c r="BC451" s="22"/>
    </row>
    <row r="452" spans="4:55" x14ac:dyDescent="0.25">
      <c r="D452" s="23"/>
      <c r="E452" s="22"/>
      <c r="F452" s="22"/>
      <c r="G452" s="22"/>
      <c r="H452" s="22"/>
      <c r="I452" s="22"/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  <c r="AA452" s="22"/>
      <c r="AB452" s="22"/>
      <c r="AC452" s="22"/>
      <c r="AD452" s="22"/>
      <c r="AE452" s="22"/>
      <c r="AF452" s="22"/>
      <c r="AG452" s="22"/>
      <c r="AH452" s="22"/>
      <c r="AI452" s="22"/>
      <c r="AJ452" s="22"/>
      <c r="AK452" s="22"/>
      <c r="AL452" s="22"/>
      <c r="AM452" s="22"/>
      <c r="AN452" s="22"/>
      <c r="AO452" s="22"/>
      <c r="AP452" s="22"/>
      <c r="AQ452" s="22"/>
      <c r="AR452" s="22"/>
      <c r="AS452" s="22"/>
      <c r="AT452" s="22"/>
      <c r="AU452" s="22"/>
      <c r="AV452" s="22"/>
      <c r="AW452" s="22"/>
      <c r="AX452" s="22"/>
      <c r="AY452" s="22"/>
      <c r="AZ452" s="22"/>
      <c r="BA452" s="22"/>
      <c r="BB452" s="22"/>
      <c r="BC452" s="22"/>
    </row>
    <row r="453" spans="4:55" x14ac:dyDescent="0.25">
      <c r="D453" s="23"/>
      <c r="E453" s="22"/>
      <c r="F453" s="22"/>
      <c r="G453" s="22"/>
      <c r="H453" s="22"/>
      <c r="I453" s="22"/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  <c r="AA453" s="22"/>
      <c r="AB453" s="22"/>
      <c r="AC453" s="22"/>
      <c r="AD453" s="22"/>
      <c r="AE453" s="22"/>
      <c r="AF453" s="22"/>
      <c r="AG453" s="22"/>
      <c r="AH453" s="22"/>
      <c r="AI453" s="22"/>
      <c r="AJ453" s="22"/>
      <c r="AK453" s="22"/>
      <c r="AL453" s="22"/>
      <c r="AM453" s="22"/>
      <c r="AN453" s="22"/>
      <c r="AO453" s="22"/>
      <c r="AP453" s="22"/>
      <c r="AQ453" s="22"/>
      <c r="AR453" s="22"/>
      <c r="AS453" s="22"/>
      <c r="AT453" s="22"/>
      <c r="AU453" s="22"/>
      <c r="AV453" s="22"/>
      <c r="AW453" s="22"/>
      <c r="AX453" s="22"/>
      <c r="AY453" s="22"/>
      <c r="AZ453" s="22"/>
      <c r="BA453" s="22"/>
      <c r="BB453" s="22"/>
      <c r="BC453" s="22"/>
    </row>
    <row r="454" spans="4:55" x14ac:dyDescent="0.25">
      <c r="D454" s="23"/>
      <c r="E454" s="22"/>
      <c r="F454" s="22"/>
      <c r="G454" s="22"/>
      <c r="H454" s="22"/>
      <c r="I454" s="22"/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  <c r="AA454" s="22"/>
      <c r="AB454" s="22"/>
      <c r="AC454" s="22"/>
      <c r="AD454" s="22"/>
      <c r="AE454" s="22"/>
      <c r="AF454" s="22"/>
      <c r="AG454" s="22"/>
      <c r="AH454" s="22"/>
      <c r="AI454" s="22"/>
      <c r="AJ454" s="22"/>
      <c r="AK454" s="22"/>
      <c r="AL454" s="22"/>
      <c r="AM454" s="22"/>
      <c r="AN454" s="22"/>
      <c r="AO454" s="22"/>
      <c r="AP454" s="22"/>
      <c r="AQ454" s="22"/>
      <c r="AR454" s="22"/>
      <c r="AS454" s="22"/>
      <c r="AT454" s="22"/>
      <c r="AU454" s="22"/>
      <c r="AV454" s="22"/>
      <c r="AW454" s="22"/>
      <c r="AX454" s="22"/>
      <c r="AY454" s="22"/>
      <c r="AZ454" s="22"/>
      <c r="BA454" s="22"/>
      <c r="BB454" s="22"/>
      <c r="BC454" s="22"/>
    </row>
    <row r="455" spans="4:55" x14ac:dyDescent="0.25">
      <c r="D455" s="23"/>
      <c r="E455" s="22"/>
      <c r="F455" s="22"/>
      <c r="G455" s="22"/>
      <c r="H455" s="22"/>
      <c r="I455" s="22"/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  <c r="AA455" s="22"/>
      <c r="AB455" s="22"/>
      <c r="AC455" s="22"/>
      <c r="AD455" s="22"/>
      <c r="AE455" s="22"/>
      <c r="AF455" s="22"/>
      <c r="AG455" s="22"/>
      <c r="AH455" s="22"/>
      <c r="AI455" s="22"/>
      <c r="AJ455" s="22"/>
      <c r="AK455" s="22"/>
      <c r="AL455" s="22"/>
      <c r="AM455" s="22"/>
      <c r="AN455" s="22"/>
      <c r="AO455" s="22"/>
      <c r="AP455" s="22"/>
      <c r="AQ455" s="22"/>
      <c r="AR455" s="22"/>
      <c r="AS455" s="22"/>
      <c r="AT455" s="22"/>
      <c r="AU455" s="22"/>
      <c r="AV455" s="22"/>
      <c r="AW455" s="22"/>
      <c r="AX455" s="22"/>
      <c r="AY455" s="22"/>
      <c r="AZ455" s="22"/>
      <c r="BA455" s="22"/>
      <c r="BB455" s="22"/>
      <c r="BC455" s="22"/>
    </row>
    <row r="456" spans="4:55" x14ac:dyDescent="0.25">
      <c r="D456" s="23"/>
      <c r="E456" s="22"/>
      <c r="F456" s="22"/>
      <c r="G456" s="22"/>
      <c r="H456" s="22"/>
      <c r="I456" s="22"/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  <c r="AA456" s="22"/>
      <c r="AB456" s="22"/>
      <c r="AC456" s="22"/>
      <c r="AD456" s="22"/>
      <c r="AE456" s="22"/>
      <c r="AF456" s="22"/>
      <c r="AG456" s="22"/>
      <c r="AH456" s="22"/>
      <c r="AI456" s="22"/>
      <c r="AJ456" s="22"/>
      <c r="AK456" s="22"/>
      <c r="AL456" s="22"/>
      <c r="AM456" s="22"/>
      <c r="AN456" s="22"/>
      <c r="AO456" s="22"/>
      <c r="AP456" s="22"/>
      <c r="AQ456" s="22"/>
      <c r="AR456" s="22"/>
      <c r="AS456" s="22"/>
      <c r="AT456" s="22"/>
      <c r="AU456" s="22"/>
      <c r="AV456" s="22"/>
      <c r="AW456" s="22"/>
      <c r="AX456" s="22"/>
      <c r="AY456" s="22"/>
      <c r="AZ456" s="22"/>
      <c r="BA456" s="22"/>
      <c r="BB456" s="22"/>
      <c r="BC456" s="22"/>
    </row>
    <row r="457" spans="4:55" x14ac:dyDescent="0.25">
      <c r="D457" s="23"/>
      <c r="E457" s="22"/>
      <c r="F457" s="22"/>
      <c r="G457" s="22"/>
      <c r="H457" s="22"/>
      <c r="I457" s="22"/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  <c r="AA457" s="22"/>
      <c r="AB457" s="22"/>
      <c r="AC457" s="22"/>
      <c r="AD457" s="22"/>
      <c r="AE457" s="22"/>
      <c r="AF457" s="22"/>
      <c r="AG457" s="22"/>
      <c r="AH457" s="22"/>
      <c r="AI457" s="22"/>
      <c r="AJ457" s="22"/>
      <c r="AK457" s="22"/>
      <c r="AL457" s="22"/>
      <c r="AM457" s="22"/>
      <c r="AN457" s="22"/>
      <c r="AO457" s="22"/>
      <c r="AP457" s="22"/>
      <c r="AQ457" s="22"/>
      <c r="AR457" s="22"/>
      <c r="AS457" s="22"/>
      <c r="AT457" s="22"/>
      <c r="AU457" s="22"/>
      <c r="AV457" s="22"/>
      <c r="AW457" s="22"/>
      <c r="AX457" s="22"/>
      <c r="AY457" s="22"/>
      <c r="AZ457" s="22"/>
      <c r="BA457" s="22"/>
      <c r="BB457" s="22"/>
      <c r="BC457" s="22"/>
    </row>
    <row r="458" spans="4:55" x14ac:dyDescent="0.25">
      <c r="D458" s="23"/>
      <c r="E458" s="22"/>
      <c r="F458" s="22"/>
      <c r="G458" s="22"/>
      <c r="H458" s="22"/>
      <c r="I458" s="22"/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  <c r="AA458" s="22"/>
      <c r="AB458" s="22"/>
      <c r="AC458" s="22"/>
      <c r="AD458" s="22"/>
      <c r="AE458" s="22"/>
      <c r="AF458" s="22"/>
      <c r="AG458" s="22"/>
      <c r="AH458" s="22"/>
      <c r="AI458" s="22"/>
      <c r="AJ458" s="22"/>
      <c r="AK458" s="22"/>
      <c r="AL458" s="22"/>
      <c r="AM458" s="22"/>
      <c r="AN458" s="22"/>
      <c r="AO458" s="22"/>
      <c r="AP458" s="22"/>
      <c r="AQ458" s="22"/>
      <c r="AR458" s="22"/>
      <c r="AS458" s="22"/>
      <c r="AT458" s="22"/>
      <c r="AU458" s="22"/>
      <c r="AV458" s="22"/>
      <c r="AW458" s="22"/>
      <c r="AX458" s="22"/>
      <c r="AY458" s="22"/>
      <c r="AZ458" s="22"/>
      <c r="BA458" s="22"/>
      <c r="BB458" s="22"/>
      <c r="BC458" s="22"/>
    </row>
    <row r="459" spans="4:55" x14ac:dyDescent="0.25">
      <c r="D459" s="23"/>
      <c r="E459" s="22"/>
      <c r="F459" s="22"/>
      <c r="G459" s="22"/>
      <c r="H459" s="22"/>
      <c r="I459" s="22"/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  <c r="Z459" s="22"/>
      <c r="AA459" s="22"/>
      <c r="AB459" s="22"/>
      <c r="AC459" s="22"/>
      <c r="AD459" s="22"/>
      <c r="AE459" s="22"/>
      <c r="AF459" s="22"/>
      <c r="AG459" s="22"/>
      <c r="AH459" s="22"/>
      <c r="AI459" s="22"/>
      <c r="AJ459" s="22"/>
      <c r="AK459" s="22"/>
      <c r="AL459" s="22"/>
      <c r="AM459" s="22"/>
      <c r="AN459" s="22"/>
      <c r="AO459" s="22"/>
      <c r="AP459" s="22"/>
      <c r="AQ459" s="22"/>
      <c r="AR459" s="22"/>
      <c r="AS459" s="22"/>
      <c r="AT459" s="22"/>
      <c r="AU459" s="22"/>
      <c r="AV459" s="22"/>
      <c r="AW459" s="22"/>
      <c r="AX459" s="22"/>
      <c r="AY459" s="22"/>
      <c r="AZ459" s="22"/>
      <c r="BA459" s="22"/>
      <c r="BB459" s="22"/>
      <c r="BC459" s="22"/>
    </row>
    <row r="460" spans="4:55" x14ac:dyDescent="0.25">
      <c r="D460" s="23"/>
      <c r="E460" s="22"/>
      <c r="F460" s="22"/>
      <c r="G460" s="22"/>
      <c r="H460" s="22"/>
      <c r="I460" s="22"/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  <c r="AA460" s="22"/>
      <c r="AB460" s="22"/>
      <c r="AC460" s="22"/>
      <c r="AD460" s="22"/>
      <c r="AE460" s="22"/>
      <c r="AF460" s="22"/>
      <c r="AG460" s="22"/>
      <c r="AH460" s="22"/>
      <c r="AI460" s="22"/>
      <c r="AJ460" s="22"/>
      <c r="AK460" s="22"/>
      <c r="AL460" s="22"/>
      <c r="AM460" s="22"/>
      <c r="AN460" s="22"/>
      <c r="AO460" s="22"/>
      <c r="AP460" s="22"/>
      <c r="AQ460" s="22"/>
      <c r="AR460" s="22"/>
      <c r="AS460" s="22"/>
      <c r="AT460" s="22"/>
      <c r="AU460" s="22"/>
      <c r="AV460" s="22"/>
      <c r="AW460" s="22"/>
      <c r="AX460" s="22"/>
      <c r="AY460" s="22"/>
      <c r="AZ460" s="22"/>
      <c r="BA460" s="22"/>
      <c r="BB460" s="22"/>
      <c r="BC460" s="22"/>
    </row>
    <row r="461" spans="4:55" x14ac:dyDescent="0.25">
      <c r="D461" s="23"/>
      <c r="E461" s="22"/>
      <c r="F461" s="22"/>
      <c r="G461" s="22"/>
      <c r="H461" s="22"/>
      <c r="I461" s="22"/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  <c r="AA461" s="22"/>
      <c r="AB461" s="22"/>
      <c r="AC461" s="22"/>
      <c r="AD461" s="22"/>
      <c r="AE461" s="22"/>
      <c r="AF461" s="22"/>
      <c r="AG461" s="22"/>
      <c r="AH461" s="22"/>
      <c r="AI461" s="22"/>
      <c r="AJ461" s="22"/>
      <c r="AK461" s="22"/>
      <c r="AL461" s="22"/>
      <c r="AM461" s="22"/>
      <c r="AN461" s="22"/>
      <c r="AO461" s="22"/>
      <c r="AP461" s="22"/>
      <c r="AQ461" s="22"/>
      <c r="AR461" s="22"/>
      <c r="AS461" s="22"/>
      <c r="AT461" s="22"/>
      <c r="AU461" s="22"/>
      <c r="AV461" s="22"/>
      <c r="AW461" s="22"/>
      <c r="AX461" s="22"/>
      <c r="AY461" s="22"/>
      <c r="AZ461" s="22"/>
      <c r="BA461" s="22"/>
      <c r="BB461" s="22"/>
      <c r="BC461" s="22"/>
    </row>
    <row r="462" spans="4:55" x14ac:dyDescent="0.25">
      <c r="D462" s="23"/>
      <c r="E462" s="22"/>
      <c r="F462" s="22"/>
      <c r="G462" s="22"/>
      <c r="H462" s="22"/>
      <c r="I462" s="22"/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  <c r="AA462" s="22"/>
      <c r="AB462" s="22"/>
      <c r="AC462" s="22"/>
      <c r="AD462" s="22"/>
      <c r="AE462" s="22"/>
      <c r="AF462" s="22"/>
      <c r="AG462" s="22"/>
      <c r="AH462" s="22"/>
      <c r="AI462" s="22"/>
      <c r="AJ462" s="22"/>
      <c r="AK462" s="22"/>
      <c r="AL462" s="22"/>
      <c r="AM462" s="22"/>
      <c r="AN462" s="22"/>
      <c r="AO462" s="22"/>
      <c r="AP462" s="22"/>
      <c r="AQ462" s="22"/>
      <c r="AR462" s="22"/>
      <c r="AS462" s="22"/>
      <c r="AT462" s="22"/>
      <c r="AU462" s="22"/>
      <c r="AV462" s="22"/>
      <c r="AW462" s="22"/>
      <c r="AX462" s="22"/>
      <c r="AY462" s="22"/>
      <c r="AZ462" s="22"/>
      <c r="BA462" s="22"/>
      <c r="BB462" s="22"/>
      <c r="BC462" s="22"/>
    </row>
    <row r="463" spans="4:55" x14ac:dyDescent="0.25">
      <c r="D463" s="23"/>
      <c r="E463" s="22"/>
      <c r="F463" s="22"/>
      <c r="G463" s="22"/>
      <c r="H463" s="22"/>
      <c r="I463" s="22"/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  <c r="AA463" s="22"/>
      <c r="AB463" s="22"/>
      <c r="AC463" s="22"/>
      <c r="AD463" s="22"/>
      <c r="AE463" s="22"/>
      <c r="AF463" s="22"/>
      <c r="AG463" s="22"/>
      <c r="AH463" s="22"/>
      <c r="AI463" s="22"/>
      <c r="AJ463" s="22"/>
      <c r="AK463" s="22"/>
      <c r="AL463" s="22"/>
      <c r="AM463" s="22"/>
      <c r="AN463" s="22"/>
      <c r="AO463" s="22"/>
      <c r="AP463" s="22"/>
      <c r="AQ463" s="22"/>
      <c r="AR463" s="22"/>
      <c r="AS463" s="22"/>
      <c r="AT463" s="22"/>
      <c r="AU463" s="22"/>
      <c r="AV463" s="22"/>
      <c r="AW463" s="22"/>
      <c r="AX463" s="22"/>
      <c r="AY463" s="22"/>
      <c r="AZ463" s="22"/>
      <c r="BA463" s="22"/>
      <c r="BB463" s="22"/>
      <c r="BC463" s="22"/>
    </row>
    <row r="464" spans="4:55" x14ac:dyDescent="0.25">
      <c r="D464" s="23"/>
      <c r="E464" s="22"/>
      <c r="F464" s="22"/>
      <c r="G464" s="22"/>
      <c r="H464" s="22"/>
      <c r="I464" s="22"/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  <c r="AA464" s="22"/>
      <c r="AB464" s="22"/>
      <c r="AC464" s="22"/>
      <c r="AD464" s="22"/>
      <c r="AE464" s="22"/>
      <c r="AF464" s="22"/>
      <c r="AG464" s="22"/>
      <c r="AH464" s="22"/>
      <c r="AI464" s="22"/>
      <c r="AJ464" s="22"/>
      <c r="AK464" s="22"/>
      <c r="AL464" s="22"/>
      <c r="AM464" s="22"/>
      <c r="AN464" s="22"/>
      <c r="AO464" s="22"/>
      <c r="AP464" s="22"/>
      <c r="AQ464" s="22"/>
      <c r="AR464" s="22"/>
      <c r="AS464" s="22"/>
      <c r="AT464" s="22"/>
      <c r="AU464" s="22"/>
      <c r="AV464" s="22"/>
      <c r="AW464" s="22"/>
      <c r="AX464" s="22"/>
      <c r="AY464" s="22"/>
      <c r="AZ464" s="22"/>
      <c r="BA464" s="22"/>
      <c r="BB464" s="22"/>
      <c r="BC464" s="22"/>
    </row>
    <row r="465" spans="4:55" x14ac:dyDescent="0.25">
      <c r="D465" s="23"/>
      <c r="E465" s="22"/>
      <c r="F465" s="22"/>
      <c r="G465" s="22"/>
      <c r="H465" s="22"/>
      <c r="I465" s="22"/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  <c r="AA465" s="22"/>
      <c r="AB465" s="22"/>
      <c r="AC465" s="22"/>
      <c r="AD465" s="22"/>
      <c r="AE465" s="22"/>
      <c r="AF465" s="22"/>
      <c r="AG465" s="22"/>
      <c r="AH465" s="22"/>
      <c r="AI465" s="22"/>
      <c r="AJ465" s="22"/>
      <c r="AK465" s="22"/>
      <c r="AL465" s="22"/>
      <c r="AM465" s="22"/>
      <c r="AN465" s="22"/>
      <c r="AO465" s="22"/>
      <c r="AP465" s="22"/>
      <c r="AQ465" s="22"/>
      <c r="AR465" s="22"/>
      <c r="AS465" s="22"/>
      <c r="AT465" s="22"/>
      <c r="AU465" s="22"/>
      <c r="AV465" s="22"/>
      <c r="AW465" s="22"/>
      <c r="AX465" s="22"/>
      <c r="AY465" s="22"/>
      <c r="AZ465" s="22"/>
      <c r="BA465" s="22"/>
      <c r="BB465" s="22"/>
      <c r="BC465" s="22"/>
    </row>
    <row r="466" spans="4:55" x14ac:dyDescent="0.25">
      <c r="D466" s="23"/>
      <c r="E466" s="22"/>
      <c r="F466" s="22"/>
      <c r="G466" s="22"/>
      <c r="H466" s="22"/>
      <c r="I466" s="22"/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  <c r="AA466" s="22"/>
      <c r="AB466" s="22"/>
      <c r="AC466" s="22"/>
      <c r="AD466" s="22"/>
      <c r="AE466" s="22"/>
      <c r="AF466" s="22"/>
      <c r="AG466" s="22"/>
      <c r="AH466" s="22"/>
      <c r="AI466" s="22"/>
      <c r="AJ466" s="22"/>
      <c r="AK466" s="22"/>
      <c r="AL466" s="22"/>
      <c r="AM466" s="22"/>
      <c r="AN466" s="22"/>
      <c r="AO466" s="22"/>
      <c r="AP466" s="22"/>
      <c r="AQ466" s="22"/>
      <c r="AR466" s="22"/>
      <c r="AS466" s="22"/>
      <c r="AT466" s="22"/>
      <c r="AU466" s="22"/>
      <c r="AV466" s="22"/>
      <c r="AW466" s="22"/>
      <c r="AX466" s="22"/>
      <c r="AY466" s="22"/>
      <c r="AZ466" s="22"/>
      <c r="BA466" s="22"/>
      <c r="BB466" s="22"/>
      <c r="BC466" s="22"/>
    </row>
    <row r="467" spans="4:55" x14ac:dyDescent="0.25">
      <c r="D467" s="23"/>
      <c r="E467" s="22"/>
      <c r="F467" s="22"/>
      <c r="G467" s="22"/>
      <c r="H467" s="22"/>
      <c r="I467" s="22"/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  <c r="AA467" s="22"/>
      <c r="AB467" s="22"/>
      <c r="AC467" s="22"/>
      <c r="AD467" s="22"/>
      <c r="AE467" s="22"/>
      <c r="AF467" s="22"/>
      <c r="AG467" s="22"/>
      <c r="AH467" s="22"/>
      <c r="AI467" s="22"/>
      <c r="AJ467" s="22"/>
      <c r="AK467" s="22"/>
      <c r="AL467" s="22"/>
      <c r="AM467" s="22"/>
      <c r="AN467" s="22"/>
      <c r="AO467" s="22"/>
      <c r="AP467" s="22"/>
      <c r="AQ467" s="22"/>
      <c r="AR467" s="22"/>
      <c r="AS467" s="22"/>
      <c r="AT467" s="22"/>
      <c r="AU467" s="22"/>
      <c r="AV467" s="22"/>
      <c r="AW467" s="22"/>
      <c r="AX467" s="22"/>
      <c r="AY467" s="22"/>
      <c r="AZ467" s="22"/>
      <c r="BA467" s="22"/>
      <c r="BB467" s="22"/>
      <c r="BC467" s="22"/>
    </row>
    <row r="468" spans="4:55" x14ac:dyDescent="0.25">
      <c r="D468" s="23"/>
      <c r="E468" s="22"/>
      <c r="F468" s="22"/>
      <c r="G468" s="22"/>
      <c r="H468" s="22"/>
      <c r="I468" s="22"/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  <c r="AA468" s="22"/>
      <c r="AB468" s="22"/>
      <c r="AC468" s="22"/>
      <c r="AD468" s="22"/>
      <c r="AE468" s="22"/>
      <c r="AF468" s="22"/>
      <c r="AG468" s="22"/>
      <c r="AH468" s="22"/>
      <c r="AI468" s="22"/>
      <c r="AJ468" s="22"/>
      <c r="AK468" s="22"/>
      <c r="AL468" s="22"/>
      <c r="AM468" s="22"/>
      <c r="AN468" s="22"/>
      <c r="AO468" s="22"/>
      <c r="AP468" s="22"/>
      <c r="AQ468" s="22"/>
      <c r="AR468" s="22"/>
      <c r="AS468" s="22"/>
      <c r="AT468" s="22"/>
      <c r="AU468" s="22"/>
      <c r="AV468" s="22"/>
      <c r="AW468" s="22"/>
      <c r="AX468" s="22"/>
      <c r="AY468" s="22"/>
      <c r="AZ468" s="22"/>
      <c r="BA468" s="22"/>
      <c r="BB468" s="22"/>
      <c r="BC468" s="22"/>
    </row>
    <row r="469" spans="4:55" x14ac:dyDescent="0.25">
      <c r="D469" s="23"/>
      <c r="E469" s="22"/>
      <c r="F469" s="22"/>
      <c r="G469" s="22"/>
      <c r="H469" s="22"/>
      <c r="I469" s="22"/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  <c r="AA469" s="22"/>
      <c r="AB469" s="22"/>
      <c r="AC469" s="22"/>
      <c r="AD469" s="22"/>
      <c r="AE469" s="22"/>
      <c r="AF469" s="22"/>
      <c r="AG469" s="22"/>
      <c r="AH469" s="22"/>
      <c r="AI469" s="22"/>
      <c r="AJ469" s="22"/>
      <c r="AK469" s="22"/>
      <c r="AL469" s="22"/>
      <c r="AM469" s="22"/>
      <c r="AN469" s="22"/>
      <c r="AO469" s="22"/>
      <c r="AP469" s="22"/>
      <c r="AQ469" s="22"/>
      <c r="AR469" s="22"/>
      <c r="AS469" s="22"/>
      <c r="AT469" s="22"/>
      <c r="AU469" s="22"/>
      <c r="AV469" s="22"/>
      <c r="AW469" s="22"/>
      <c r="AX469" s="22"/>
      <c r="AY469" s="22"/>
      <c r="AZ469" s="22"/>
      <c r="BA469" s="22"/>
      <c r="BB469" s="22"/>
      <c r="BC469" s="22"/>
    </row>
    <row r="470" spans="4:55" x14ac:dyDescent="0.25">
      <c r="D470" s="23"/>
      <c r="E470" s="22"/>
      <c r="F470" s="22"/>
      <c r="G470" s="22"/>
      <c r="H470" s="22"/>
      <c r="I470" s="22"/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  <c r="AA470" s="22"/>
      <c r="AB470" s="22"/>
      <c r="AC470" s="22"/>
      <c r="AD470" s="22"/>
      <c r="AE470" s="22"/>
      <c r="AF470" s="22"/>
      <c r="AG470" s="22"/>
      <c r="AH470" s="22"/>
      <c r="AI470" s="22"/>
      <c r="AJ470" s="22"/>
      <c r="AK470" s="22"/>
      <c r="AL470" s="22"/>
      <c r="AM470" s="22"/>
      <c r="AN470" s="22"/>
      <c r="AO470" s="22"/>
      <c r="AP470" s="22"/>
      <c r="AQ470" s="22"/>
      <c r="AR470" s="22"/>
      <c r="AS470" s="22"/>
      <c r="AT470" s="22"/>
      <c r="AU470" s="22"/>
      <c r="AV470" s="22"/>
      <c r="AW470" s="22"/>
      <c r="AX470" s="22"/>
      <c r="AY470" s="22"/>
      <c r="AZ470" s="22"/>
      <c r="BA470" s="22"/>
      <c r="BB470" s="22"/>
      <c r="BC470" s="22"/>
    </row>
    <row r="471" spans="4:55" x14ac:dyDescent="0.25">
      <c r="D471" s="23"/>
      <c r="E471" s="22"/>
      <c r="F471" s="22"/>
      <c r="G471" s="22"/>
      <c r="H471" s="22"/>
      <c r="I471" s="22"/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  <c r="AA471" s="22"/>
      <c r="AB471" s="22"/>
      <c r="AC471" s="22"/>
      <c r="AD471" s="22"/>
      <c r="AE471" s="22"/>
      <c r="AF471" s="22"/>
      <c r="AG471" s="22"/>
      <c r="AH471" s="22"/>
      <c r="AI471" s="22"/>
      <c r="AJ471" s="22"/>
      <c r="AK471" s="22"/>
      <c r="AL471" s="22"/>
      <c r="AM471" s="22"/>
      <c r="AN471" s="22"/>
      <c r="AO471" s="22"/>
      <c r="AP471" s="22"/>
      <c r="AQ471" s="22"/>
      <c r="AR471" s="22"/>
      <c r="AS471" s="22"/>
      <c r="AT471" s="22"/>
      <c r="AU471" s="22"/>
      <c r="AV471" s="22"/>
      <c r="AW471" s="22"/>
      <c r="AX471" s="22"/>
      <c r="AY471" s="22"/>
      <c r="AZ471" s="22"/>
      <c r="BA471" s="22"/>
      <c r="BB471" s="22"/>
      <c r="BC471" s="22"/>
    </row>
    <row r="472" spans="4:55" x14ac:dyDescent="0.25">
      <c r="D472" s="23"/>
      <c r="E472" s="22"/>
      <c r="F472" s="22"/>
      <c r="G472" s="22"/>
      <c r="H472" s="22"/>
      <c r="I472" s="22"/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  <c r="AA472" s="22"/>
      <c r="AB472" s="22"/>
      <c r="AC472" s="22"/>
      <c r="AD472" s="22"/>
      <c r="AE472" s="22"/>
      <c r="AF472" s="22"/>
      <c r="AG472" s="22"/>
      <c r="AH472" s="22"/>
      <c r="AI472" s="22"/>
      <c r="AJ472" s="22"/>
      <c r="AK472" s="22"/>
      <c r="AL472" s="22"/>
      <c r="AM472" s="22"/>
      <c r="AN472" s="22"/>
      <c r="AO472" s="22"/>
      <c r="AP472" s="22"/>
      <c r="AQ472" s="22"/>
      <c r="AR472" s="22"/>
      <c r="AS472" s="22"/>
      <c r="AT472" s="22"/>
      <c r="AU472" s="22"/>
      <c r="AV472" s="22"/>
      <c r="AW472" s="22"/>
      <c r="AX472" s="22"/>
      <c r="AY472" s="22"/>
      <c r="AZ472" s="22"/>
      <c r="BA472" s="22"/>
      <c r="BB472" s="22"/>
      <c r="BC472" s="22"/>
    </row>
    <row r="473" spans="4:55" x14ac:dyDescent="0.25">
      <c r="D473" s="23"/>
      <c r="E473" s="22"/>
      <c r="F473" s="22"/>
      <c r="G473" s="22"/>
      <c r="H473" s="22"/>
      <c r="I473" s="22"/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  <c r="AA473" s="22"/>
      <c r="AB473" s="22"/>
      <c r="AC473" s="22"/>
      <c r="AD473" s="22"/>
      <c r="AE473" s="22"/>
      <c r="AF473" s="22"/>
      <c r="AG473" s="22"/>
      <c r="AH473" s="22"/>
      <c r="AI473" s="22"/>
      <c r="AJ473" s="22"/>
      <c r="AK473" s="22"/>
      <c r="AL473" s="22"/>
      <c r="AM473" s="22"/>
      <c r="AN473" s="22"/>
      <c r="AO473" s="22"/>
      <c r="AP473" s="22"/>
      <c r="AQ473" s="22"/>
      <c r="AR473" s="22"/>
      <c r="AS473" s="22"/>
      <c r="AT473" s="22"/>
      <c r="AU473" s="22"/>
      <c r="AV473" s="22"/>
      <c r="AW473" s="22"/>
      <c r="AX473" s="22"/>
      <c r="AY473" s="22"/>
      <c r="AZ473" s="22"/>
      <c r="BA473" s="22"/>
      <c r="BB473" s="22"/>
      <c r="BC473" s="22"/>
    </row>
    <row r="474" spans="4:55" x14ac:dyDescent="0.25">
      <c r="D474" s="23"/>
      <c r="E474" s="22"/>
      <c r="F474" s="22"/>
      <c r="G474" s="22"/>
      <c r="H474" s="22"/>
      <c r="I474" s="22"/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  <c r="AA474" s="22"/>
      <c r="AB474" s="22"/>
      <c r="AC474" s="22"/>
      <c r="AD474" s="22"/>
      <c r="AE474" s="22"/>
      <c r="AF474" s="22"/>
      <c r="AG474" s="22"/>
      <c r="AH474" s="22"/>
      <c r="AI474" s="22"/>
      <c r="AJ474" s="22"/>
      <c r="AK474" s="22"/>
      <c r="AL474" s="22"/>
      <c r="AM474" s="22"/>
      <c r="AN474" s="22"/>
      <c r="AO474" s="22"/>
      <c r="AP474" s="22"/>
      <c r="AQ474" s="22"/>
      <c r="AR474" s="22"/>
      <c r="AS474" s="22"/>
      <c r="AT474" s="22"/>
      <c r="AU474" s="22"/>
      <c r="AV474" s="22"/>
      <c r="AW474" s="22"/>
      <c r="AX474" s="22"/>
      <c r="AY474" s="22"/>
      <c r="AZ474" s="22"/>
      <c r="BA474" s="22"/>
      <c r="BB474" s="22"/>
      <c r="BC474" s="22"/>
    </row>
    <row r="475" spans="4:55" x14ac:dyDescent="0.25">
      <c r="D475" s="23"/>
      <c r="E475" s="22"/>
      <c r="F475" s="22"/>
      <c r="G475" s="22"/>
      <c r="H475" s="22"/>
      <c r="I475" s="22"/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  <c r="AA475" s="22"/>
      <c r="AB475" s="22"/>
      <c r="AC475" s="22"/>
      <c r="AD475" s="22"/>
      <c r="AE475" s="22"/>
      <c r="AF475" s="22"/>
      <c r="AG475" s="22"/>
      <c r="AH475" s="22"/>
      <c r="AI475" s="22"/>
      <c r="AJ475" s="22"/>
      <c r="AK475" s="22"/>
      <c r="AL475" s="22"/>
      <c r="AM475" s="22"/>
      <c r="AN475" s="22"/>
      <c r="AO475" s="22"/>
      <c r="AP475" s="22"/>
      <c r="AQ475" s="22"/>
      <c r="AR475" s="22"/>
      <c r="AS475" s="22"/>
      <c r="AT475" s="22"/>
      <c r="AU475" s="22"/>
      <c r="AV475" s="22"/>
      <c r="AW475" s="22"/>
      <c r="AX475" s="22"/>
      <c r="AY475" s="22"/>
      <c r="AZ475" s="22"/>
      <c r="BA475" s="22"/>
      <c r="BB475" s="22"/>
      <c r="BC475" s="22"/>
    </row>
    <row r="476" spans="4:55" x14ac:dyDescent="0.25">
      <c r="D476" s="23"/>
      <c r="E476" s="22"/>
      <c r="F476" s="22"/>
      <c r="G476" s="22"/>
      <c r="H476" s="22"/>
      <c r="I476" s="22"/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  <c r="AA476" s="22"/>
      <c r="AB476" s="22"/>
      <c r="AC476" s="22"/>
      <c r="AD476" s="22"/>
      <c r="AE476" s="22"/>
      <c r="AF476" s="22"/>
      <c r="AG476" s="22"/>
      <c r="AH476" s="22"/>
      <c r="AI476" s="22"/>
      <c r="AJ476" s="22"/>
      <c r="AK476" s="22"/>
      <c r="AL476" s="22"/>
      <c r="AM476" s="22"/>
      <c r="AN476" s="22"/>
      <c r="AO476" s="22"/>
      <c r="AP476" s="22"/>
      <c r="AQ476" s="22"/>
      <c r="AR476" s="22"/>
      <c r="AS476" s="22"/>
      <c r="AT476" s="22"/>
      <c r="AU476" s="22"/>
      <c r="AV476" s="22"/>
      <c r="AW476" s="22"/>
      <c r="AX476" s="22"/>
      <c r="AY476" s="22"/>
      <c r="AZ476" s="22"/>
      <c r="BA476" s="22"/>
      <c r="BB476" s="22"/>
      <c r="BC476" s="22"/>
    </row>
    <row r="477" spans="4:55" x14ac:dyDescent="0.25">
      <c r="D477" s="23"/>
      <c r="E477" s="22"/>
      <c r="F477" s="22"/>
      <c r="G477" s="22"/>
      <c r="H477" s="22"/>
      <c r="I477" s="22"/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  <c r="AA477" s="22"/>
      <c r="AB477" s="22"/>
      <c r="AC477" s="22"/>
      <c r="AD477" s="22"/>
      <c r="AE477" s="22"/>
      <c r="AF477" s="22"/>
      <c r="AG477" s="22"/>
      <c r="AH477" s="22"/>
      <c r="AI477" s="22"/>
      <c r="AJ477" s="22"/>
      <c r="AK477" s="22"/>
      <c r="AL477" s="22"/>
      <c r="AM477" s="22"/>
      <c r="AN477" s="22"/>
      <c r="AO477" s="22"/>
      <c r="AP477" s="22"/>
      <c r="AQ477" s="22"/>
      <c r="AR477" s="22"/>
      <c r="AS477" s="22"/>
      <c r="AT477" s="22"/>
      <c r="AU477" s="22"/>
      <c r="AV477" s="22"/>
      <c r="AW477" s="22"/>
      <c r="AX477" s="22"/>
      <c r="AY477" s="22"/>
      <c r="AZ477" s="22"/>
      <c r="BA477" s="22"/>
      <c r="BB477" s="22"/>
      <c r="BC477" s="22"/>
    </row>
    <row r="478" spans="4:55" x14ac:dyDescent="0.25">
      <c r="D478" s="23"/>
      <c r="E478" s="22"/>
      <c r="F478" s="22"/>
      <c r="G478" s="22"/>
      <c r="H478" s="22"/>
      <c r="I478" s="22"/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  <c r="AA478" s="22"/>
      <c r="AB478" s="22"/>
      <c r="AC478" s="22"/>
      <c r="AD478" s="22"/>
      <c r="AE478" s="22"/>
      <c r="AF478" s="22"/>
      <c r="AG478" s="22"/>
      <c r="AH478" s="22"/>
      <c r="AI478" s="22"/>
      <c r="AJ478" s="22"/>
      <c r="AK478" s="22"/>
      <c r="AL478" s="22"/>
      <c r="AM478" s="22"/>
      <c r="AN478" s="22"/>
      <c r="AO478" s="22"/>
      <c r="AP478" s="22"/>
      <c r="AQ478" s="22"/>
      <c r="AR478" s="22"/>
      <c r="AS478" s="22"/>
      <c r="AT478" s="22"/>
      <c r="AU478" s="22"/>
      <c r="AV478" s="22"/>
      <c r="AW478" s="22"/>
      <c r="AX478" s="22"/>
      <c r="AY478" s="22"/>
      <c r="AZ478" s="22"/>
      <c r="BA478" s="22"/>
      <c r="BB478" s="22"/>
      <c r="BC478" s="22"/>
    </row>
    <row r="479" spans="4:55" x14ac:dyDescent="0.25">
      <c r="D479" s="23"/>
      <c r="E479" s="22"/>
      <c r="F479" s="22"/>
      <c r="G479" s="22"/>
      <c r="H479" s="22"/>
      <c r="I479" s="22"/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  <c r="AA479" s="22"/>
      <c r="AB479" s="22"/>
      <c r="AC479" s="22"/>
      <c r="AD479" s="22"/>
      <c r="AE479" s="22"/>
      <c r="AF479" s="22"/>
      <c r="AG479" s="22"/>
      <c r="AH479" s="22"/>
      <c r="AI479" s="22"/>
      <c r="AJ479" s="22"/>
      <c r="AK479" s="22"/>
      <c r="AL479" s="22"/>
      <c r="AM479" s="22"/>
      <c r="AN479" s="22"/>
      <c r="AO479" s="22"/>
      <c r="AP479" s="22"/>
      <c r="AQ479" s="22"/>
      <c r="AR479" s="22"/>
      <c r="AS479" s="22"/>
      <c r="AT479" s="22"/>
      <c r="AU479" s="22"/>
      <c r="AV479" s="22"/>
      <c r="AW479" s="22"/>
      <c r="AX479" s="22"/>
      <c r="AY479" s="22"/>
      <c r="AZ479" s="22"/>
      <c r="BA479" s="22"/>
      <c r="BB479" s="22"/>
      <c r="BC479" s="22"/>
    </row>
    <row r="480" spans="4:55" x14ac:dyDescent="0.25">
      <c r="D480" s="23"/>
      <c r="E480" s="22"/>
      <c r="F480" s="22"/>
      <c r="G480" s="22"/>
      <c r="H480" s="22"/>
      <c r="I480" s="22"/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  <c r="AA480" s="22"/>
      <c r="AB480" s="22"/>
      <c r="AC480" s="22"/>
      <c r="AD480" s="22"/>
      <c r="AE480" s="22"/>
      <c r="AF480" s="22"/>
      <c r="AG480" s="22"/>
      <c r="AH480" s="22"/>
      <c r="AI480" s="22"/>
      <c r="AJ480" s="22"/>
      <c r="AK480" s="22"/>
      <c r="AL480" s="22"/>
      <c r="AM480" s="22"/>
      <c r="AN480" s="22"/>
      <c r="AO480" s="22"/>
      <c r="AP480" s="22"/>
      <c r="AQ480" s="22"/>
      <c r="AR480" s="22"/>
      <c r="AS480" s="22"/>
      <c r="AT480" s="22"/>
      <c r="AU480" s="22"/>
      <c r="AV480" s="22"/>
      <c r="AW480" s="22"/>
      <c r="AX480" s="22"/>
      <c r="AY480" s="22"/>
      <c r="AZ480" s="22"/>
      <c r="BA480" s="22"/>
      <c r="BB480" s="22"/>
      <c r="BC480" s="22"/>
    </row>
    <row r="481" spans="4:55" x14ac:dyDescent="0.25">
      <c r="D481" s="23"/>
      <c r="E481" s="22"/>
      <c r="F481" s="22"/>
      <c r="G481" s="22"/>
      <c r="H481" s="22"/>
      <c r="I481" s="22"/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  <c r="AA481" s="22"/>
      <c r="AB481" s="22"/>
      <c r="AC481" s="22"/>
      <c r="AD481" s="22"/>
      <c r="AE481" s="22"/>
      <c r="AF481" s="22"/>
      <c r="AG481" s="22"/>
      <c r="AH481" s="22"/>
      <c r="AI481" s="22"/>
      <c r="AJ481" s="22"/>
      <c r="AK481" s="22"/>
      <c r="AL481" s="22"/>
      <c r="AM481" s="22"/>
      <c r="AN481" s="22"/>
      <c r="AO481" s="22"/>
      <c r="AP481" s="22"/>
      <c r="AQ481" s="22"/>
      <c r="AR481" s="22"/>
      <c r="AS481" s="22"/>
      <c r="AT481" s="22"/>
      <c r="AU481" s="22"/>
      <c r="AV481" s="22"/>
      <c r="AW481" s="22"/>
      <c r="AX481" s="22"/>
      <c r="AY481" s="22"/>
      <c r="AZ481" s="22"/>
      <c r="BA481" s="22"/>
      <c r="BB481" s="22"/>
      <c r="BC481" s="22"/>
    </row>
    <row r="482" spans="4:55" x14ac:dyDescent="0.25">
      <c r="D482" s="23"/>
      <c r="E482" s="22"/>
      <c r="F482" s="22"/>
      <c r="G482" s="22"/>
      <c r="H482" s="22"/>
      <c r="I482" s="22"/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  <c r="AA482" s="22"/>
      <c r="AB482" s="22"/>
      <c r="AC482" s="22"/>
      <c r="AD482" s="22"/>
      <c r="AE482" s="22"/>
      <c r="AF482" s="22"/>
      <c r="AG482" s="22"/>
      <c r="AH482" s="22"/>
      <c r="AI482" s="22"/>
      <c r="AJ482" s="22"/>
      <c r="AK482" s="22"/>
      <c r="AL482" s="22"/>
      <c r="AM482" s="22"/>
      <c r="AN482" s="22"/>
      <c r="AO482" s="22"/>
      <c r="AP482" s="22"/>
      <c r="AQ482" s="22"/>
      <c r="AR482" s="22"/>
      <c r="AS482" s="22"/>
      <c r="AT482" s="22"/>
      <c r="AU482" s="22"/>
      <c r="AV482" s="22"/>
      <c r="AW482" s="22"/>
      <c r="AX482" s="22"/>
      <c r="AY482" s="22"/>
      <c r="AZ482" s="22"/>
      <c r="BA482" s="22"/>
      <c r="BB482" s="22"/>
      <c r="BC482" s="22"/>
    </row>
    <row r="483" spans="4:55" x14ac:dyDescent="0.25">
      <c r="D483" s="23"/>
      <c r="E483" s="22"/>
      <c r="F483" s="22"/>
      <c r="G483" s="22"/>
      <c r="H483" s="22"/>
      <c r="I483" s="22"/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  <c r="AA483" s="22"/>
      <c r="AB483" s="22"/>
      <c r="AC483" s="22"/>
      <c r="AD483" s="22"/>
      <c r="AE483" s="22"/>
      <c r="AF483" s="22"/>
      <c r="AG483" s="22"/>
      <c r="AH483" s="22"/>
      <c r="AI483" s="22"/>
      <c r="AJ483" s="22"/>
      <c r="AK483" s="22"/>
      <c r="AL483" s="22"/>
      <c r="AM483" s="22"/>
      <c r="AN483" s="22"/>
      <c r="AO483" s="22"/>
      <c r="AP483" s="22"/>
      <c r="AQ483" s="22"/>
      <c r="AR483" s="22"/>
      <c r="AS483" s="22"/>
      <c r="AT483" s="22"/>
      <c r="AU483" s="22"/>
      <c r="AV483" s="22"/>
      <c r="AW483" s="22"/>
      <c r="AX483" s="22"/>
      <c r="AY483" s="22"/>
      <c r="AZ483" s="22"/>
      <c r="BA483" s="22"/>
      <c r="BB483" s="22"/>
      <c r="BC483" s="22"/>
    </row>
    <row r="484" spans="4:55" x14ac:dyDescent="0.25">
      <c r="D484" s="23"/>
      <c r="E484" s="22"/>
      <c r="F484" s="22"/>
      <c r="G484" s="22"/>
      <c r="H484" s="22"/>
      <c r="I484" s="22"/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  <c r="AA484" s="22"/>
      <c r="AB484" s="22"/>
      <c r="AC484" s="22"/>
      <c r="AD484" s="22"/>
      <c r="AE484" s="22"/>
      <c r="AF484" s="22"/>
      <c r="AG484" s="22"/>
      <c r="AH484" s="22"/>
      <c r="AI484" s="22"/>
      <c r="AJ484" s="22"/>
      <c r="AK484" s="22"/>
      <c r="AL484" s="22"/>
      <c r="AM484" s="22"/>
      <c r="AN484" s="22"/>
      <c r="AO484" s="22"/>
      <c r="AP484" s="22"/>
      <c r="AQ484" s="22"/>
      <c r="AR484" s="22"/>
      <c r="AS484" s="22"/>
      <c r="AT484" s="22"/>
      <c r="AU484" s="22"/>
      <c r="AV484" s="22"/>
      <c r="AW484" s="22"/>
      <c r="AX484" s="22"/>
      <c r="AY484" s="22"/>
      <c r="AZ484" s="22"/>
      <c r="BA484" s="22"/>
      <c r="BB484" s="22"/>
      <c r="BC484" s="22"/>
    </row>
    <row r="485" spans="4:55" x14ac:dyDescent="0.25">
      <c r="D485" s="23"/>
      <c r="E485" s="22"/>
      <c r="F485" s="22"/>
      <c r="G485" s="22"/>
      <c r="H485" s="22"/>
      <c r="I485" s="22"/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  <c r="AA485" s="22"/>
      <c r="AB485" s="22"/>
      <c r="AC485" s="22"/>
      <c r="AD485" s="22"/>
      <c r="AE485" s="22"/>
      <c r="AF485" s="22"/>
      <c r="AG485" s="22"/>
      <c r="AH485" s="22"/>
      <c r="AI485" s="22"/>
      <c r="AJ485" s="22"/>
      <c r="AK485" s="22"/>
      <c r="AL485" s="22"/>
      <c r="AM485" s="22"/>
      <c r="AN485" s="22"/>
      <c r="AO485" s="22"/>
      <c r="AP485" s="22"/>
      <c r="AQ485" s="22"/>
      <c r="AR485" s="22"/>
      <c r="AS485" s="22"/>
      <c r="AT485" s="22"/>
      <c r="AU485" s="22"/>
      <c r="AV485" s="22"/>
      <c r="AW485" s="22"/>
      <c r="AX485" s="22"/>
      <c r="AY485" s="22"/>
      <c r="AZ485" s="22"/>
      <c r="BA485" s="22"/>
      <c r="BB485" s="22"/>
      <c r="BC485" s="22"/>
    </row>
    <row r="486" spans="4:55" x14ac:dyDescent="0.25">
      <c r="D486" s="23"/>
      <c r="E486" s="22"/>
      <c r="F486" s="22"/>
      <c r="G486" s="22"/>
      <c r="H486" s="22"/>
      <c r="I486" s="22"/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  <c r="AA486" s="22"/>
      <c r="AB486" s="22"/>
      <c r="AC486" s="22"/>
      <c r="AD486" s="22"/>
      <c r="AE486" s="22"/>
      <c r="AF486" s="22"/>
      <c r="AG486" s="22"/>
      <c r="AH486" s="22"/>
      <c r="AI486" s="22"/>
      <c r="AJ486" s="22"/>
      <c r="AK486" s="22"/>
      <c r="AL486" s="22"/>
      <c r="AM486" s="22"/>
      <c r="AN486" s="22"/>
      <c r="AO486" s="22"/>
      <c r="AP486" s="22"/>
      <c r="AQ486" s="22"/>
      <c r="AR486" s="22"/>
      <c r="AS486" s="22"/>
      <c r="AT486" s="22"/>
      <c r="AU486" s="22"/>
      <c r="AV486" s="22"/>
      <c r="AW486" s="22"/>
      <c r="AX486" s="22"/>
      <c r="AY486" s="22"/>
      <c r="AZ486" s="22"/>
      <c r="BA486" s="22"/>
      <c r="BB486" s="22"/>
      <c r="BC486" s="22"/>
    </row>
    <row r="487" spans="4:55" x14ac:dyDescent="0.25">
      <c r="D487" s="23"/>
      <c r="E487" s="22"/>
      <c r="F487" s="22"/>
      <c r="G487" s="22"/>
      <c r="H487" s="22"/>
      <c r="I487" s="22"/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  <c r="AA487" s="22"/>
      <c r="AB487" s="22"/>
      <c r="AC487" s="22"/>
      <c r="AD487" s="22"/>
      <c r="AE487" s="22"/>
      <c r="AF487" s="22"/>
      <c r="AG487" s="22"/>
      <c r="AH487" s="22"/>
      <c r="AI487" s="22"/>
      <c r="AJ487" s="22"/>
      <c r="AK487" s="22"/>
      <c r="AL487" s="22"/>
      <c r="AM487" s="22"/>
      <c r="AN487" s="22"/>
      <c r="AO487" s="22"/>
      <c r="AP487" s="22"/>
      <c r="AQ487" s="22"/>
      <c r="AR487" s="22"/>
      <c r="AS487" s="22"/>
      <c r="AT487" s="22"/>
      <c r="AU487" s="22"/>
      <c r="AV487" s="22"/>
      <c r="AW487" s="22"/>
      <c r="AX487" s="22"/>
      <c r="AY487" s="22"/>
      <c r="AZ487" s="22"/>
      <c r="BA487" s="22"/>
      <c r="BB487" s="22"/>
      <c r="BC487" s="22"/>
    </row>
    <row r="488" spans="4:55" x14ac:dyDescent="0.25">
      <c r="D488" s="23"/>
      <c r="E488" s="22"/>
      <c r="F488" s="22"/>
      <c r="G488" s="22"/>
      <c r="H488" s="22"/>
      <c r="I488" s="22"/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  <c r="AA488" s="22"/>
      <c r="AB488" s="22"/>
      <c r="AC488" s="22"/>
      <c r="AD488" s="22"/>
      <c r="AE488" s="22"/>
      <c r="AF488" s="22"/>
      <c r="AG488" s="22"/>
      <c r="AH488" s="22"/>
      <c r="AI488" s="22"/>
      <c r="AJ488" s="22"/>
      <c r="AK488" s="22"/>
      <c r="AL488" s="22"/>
      <c r="AM488" s="22"/>
      <c r="AN488" s="22"/>
      <c r="AO488" s="22"/>
      <c r="AP488" s="22"/>
      <c r="AQ488" s="22"/>
      <c r="AR488" s="22"/>
      <c r="AS488" s="22"/>
      <c r="AT488" s="22"/>
      <c r="AU488" s="22"/>
      <c r="AV488" s="22"/>
      <c r="AW488" s="22"/>
      <c r="AX488" s="22"/>
      <c r="AY488" s="22"/>
      <c r="AZ488" s="22"/>
      <c r="BA488" s="22"/>
      <c r="BB488" s="22"/>
      <c r="BC488" s="22"/>
    </row>
    <row r="489" spans="4:55" x14ac:dyDescent="0.25">
      <c r="D489" s="23"/>
      <c r="E489" s="22"/>
      <c r="F489" s="22"/>
      <c r="G489" s="22"/>
      <c r="H489" s="22"/>
      <c r="I489" s="22"/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  <c r="AA489" s="22"/>
      <c r="AB489" s="22"/>
      <c r="AC489" s="22"/>
      <c r="AD489" s="22"/>
      <c r="AE489" s="22"/>
      <c r="AF489" s="22"/>
      <c r="AG489" s="22"/>
      <c r="AH489" s="22"/>
      <c r="AI489" s="22"/>
      <c r="AJ489" s="22"/>
      <c r="AK489" s="22"/>
      <c r="AL489" s="22"/>
      <c r="AM489" s="22"/>
      <c r="AN489" s="22"/>
      <c r="AO489" s="22"/>
      <c r="AP489" s="22"/>
      <c r="AQ489" s="22"/>
      <c r="AR489" s="22"/>
      <c r="AS489" s="22"/>
      <c r="AT489" s="22"/>
      <c r="AU489" s="22"/>
      <c r="AV489" s="22"/>
      <c r="AW489" s="22"/>
      <c r="AX489" s="22"/>
      <c r="AY489" s="22"/>
      <c r="AZ489" s="22"/>
      <c r="BA489" s="22"/>
      <c r="BB489" s="22"/>
      <c r="BC489" s="22"/>
    </row>
    <row r="490" spans="4:55" x14ac:dyDescent="0.25">
      <c r="D490" s="23"/>
      <c r="E490" s="22"/>
      <c r="F490" s="22"/>
      <c r="G490" s="22"/>
      <c r="H490" s="22"/>
      <c r="I490" s="22"/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  <c r="AA490" s="22"/>
      <c r="AB490" s="22"/>
      <c r="AC490" s="22"/>
      <c r="AD490" s="22"/>
      <c r="AE490" s="22"/>
      <c r="AF490" s="22"/>
      <c r="AG490" s="22"/>
      <c r="AH490" s="22"/>
      <c r="AI490" s="22"/>
      <c r="AJ490" s="22"/>
      <c r="AK490" s="22"/>
      <c r="AL490" s="22"/>
      <c r="AM490" s="22"/>
      <c r="AN490" s="22"/>
      <c r="AO490" s="22"/>
      <c r="AP490" s="22"/>
      <c r="AQ490" s="22"/>
      <c r="AR490" s="22"/>
      <c r="AS490" s="22"/>
      <c r="AT490" s="22"/>
      <c r="AU490" s="22"/>
      <c r="AV490" s="22"/>
      <c r="AW490" s="22"/>
      <c r="AX490" s="22"/>
      <c r="AY490" s="22"/>
      <c r="AZ490" s="22"/>
      <c r="BA490" s="22"/>
      <c r="BB490" s="22"/>
      <c r="BC490" s="22"/>
    </row>
    <row r="491" spans="4:55" x14ac:dyDescent="0.25">
      <c r="D491" s="23"/>
      <c r="E491" s="22"/>
      <c r="F491" s="22"/>
      <c r="G491" s="22"/>
      <c r="H491" s="22"/>
      <c r="I491" s="22"/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  <c r="AA491" s="22"/>
      <c r="AB491" s="22"/>
      <c r="AC491" s="22"/>
      <c r="AD491" s="22"/>
      <c r="AE491" s="22"/>
      <c r="AF491" s="22"/>
      <c r="AG491" s="22"/>
      <c r="AH491" s="22"/>
      <c r="AI491" s="22"/>
      <c r="AJ491" s="22"/>
      <c r="AK491" s="22"/>
      <c r="AL491" s="22"/>
      <c r="AM491" s="22"/>
      <c r="AN491" s="22"/>
      <c r="AO491" s="22"/>
      <c r="AP491" s="22"/>
      <c r="AQ491" s="22"/>
      <c r="AR491" s="22"/>
      <c r="AS491" s="22"/>
      <c r="AT491" s="22"/>
      <c r="AU491" s="22"/>
      <c r="AV491" s="22"/>
      <c r="AW491" s="22"/>
      <c r="AX491" s="22"/>
      <c r="AY491" s="22"/>
      <c r="AZ491" s="22"/>
      <c r="BA491" s="22"/>
      <c r="BB491" s="22"/>
      <c r="BC491" s="22"/>
    </row>
    <row r="492" spans="4:55" x14ac:dyDescent="0.25">
      <c r="D492" s="23"/>
      <c r="E492" s="22"/>
      <c r="F492" s="22"/>
      <c r="G492" s="22"/>
      <c r="H492" s="22"/>
      <c r="I492" s="22"/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  <c r="AA492" s="22"/>
      <c r="AB492" s="22"/>
      <c r="AC492" s="22"/>
      <c r="AD492" s="22"/>
      <c r="AE492" s="22"/>
      <c r="AF492" s="22"/>
      <c r="AG492" s="22"/>
      <c r="AH492" s="22"/>
      <c r="AI492" s="22"/>
      <c r="AJ492" s="22"/>
      <c r="AK492" s="22"/>
      <c r="AL492" s="22"/>
      <c r="AM492" s="22"/>
      <c r="AN492" s="22"/>
      <c r="AO492" s="22"/>
      <c r="AP492" s="22"/>
      <c r="AQ492" s="22"/>
      <c r="AR492" s="22"/>
      <c r="AS492" s="22"/>
      <c r="AT492" s="22"/>
      <c r="AU492" s="22"/>
      <c r="AV492" s="22"/>
      <c r="AW492" s="22"/>
      <c r="AX492" s="22"/>
      <c r="AY492" s="22"/>
      <c r="AZ492" s="22"/>
      <c r="BA492" s="22"/>
      <c r="BB492" s="22"/>
      <c r="BC492" s="22"/>
    </row>
    <row r="493" spans="4:55" x14ac:dyDescent="0.25">
      <c r="D493" s="23"/>
      <c r="E493" s="22"/>
      <c r="F493" s="22"/>
      <c r="G493" s="22"/>
      <c r="H493" s="22"/>
      <c r="I493" s="22"/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  <c r="AA493" s="22"/>
      <c r="AB493" s="22"/>
      <c r="AC493" s="22"/>
      <c r="AD493" s="22"/>
      <c r="AE493" s="22"/>
      <c r="AF493" s="22"/>
      <c r="AG493" s="22"/>
      <c r="AH493" s="22"/>
      <c r="AI493" s="22"/>
      <c r="AJ493" s="22"/>
      <c r="AK493" s="22"/>
      <c r="AL493" s="22"/>
      <c r="AM493" s="22"/>
      <c r="AN493" s="22"/>
      <c r="AO493" s="22"/>
      <c r="AP493" s="22"/>
      <c r="AQ493" s="22"/>
      <c r="AR493" s="22"/>
      <c r="AS493" s="22"/>
      <c r="AT493" s="22"/>
      <c r="AU493" s="22"/>
      <c r="AV493" s="22"/>
      <c r="AW493" s="22"/>
      <c r="AX493" s="22"/>
      <c r="AY493" s="22"/>
      <c r="AZ493" s="22"/>
      <c r="BA493" s="22"/>
      <c r="BB493" s="22"/>
      <c r="BC493" s="22"/>
    </row>
    <row r="494" spans="4:55" x14ac:dyDescent="0.25">
      <c r="D494" s="23"/>
      <c r="E494" s="22"/>
      <c r="F494" s="22"/>
      <c r="G494" s="22"/>
      <c r="H494" s="22"/>
      <c r="I494" s="22"/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  <c r="AA494" s="22"/>
      <c r="AB494" s="22"/>
      <c r="AC494" s="22"/>
      <c r="AD494" s="22"/>
      <c r="AE494" s="22"/>
      <c r="AF494" s="22"/>
      <c r="AG494" s="22"/>
      <c r="AH494" s="22"/>
      <c r="AI494" s="22"/>
      <c r="AJ494" s="22"/>
      <c r="AK494" s="22"/>
      <c r="AL494" s="22"/>
      <c r="AM494" s="22"/>
      <c r="AN494" s="22"/>
      <c r="AO494" s="22"/>
      <c r="AP494" s="22"/>
      <c r="AQ494" s="22"/>
      <c r="AR494" s="22"/>
      <c r="AS494" s="22"/>
      <c r="AT494" s="22"/>
      <c r="AU494" s="22"/>
      <c r="AV494" s="22"/>
      <c r="AW494" s="22"/>
      <c r="AX494" s="22"/>
      <c r="AY494" s="22"/>
      <c r="AZ494" s="22"/>
      <c r="BA494" s="22"/>
      <c r="BB494" s="22"/>
      <c r="BC494" s="22"/>
    </row>
    <row r="495" spans="4:55" x14ac:dyDescent="0.25">
      <c r="D495" s="23"/>
      <c r="E495" s="22"/>
      <c r="F495" s="22"/>
      <c r="G495" s="22"/>
      <c r="H495" s="22"/>
      <c r="I495" s="22"/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  <c r="AA495" s="22"/>
      <c r="AB495" s="22"/>
      <c r="AC495" s="22"/>
      <c r="AD495" s="22"/>
      <c r="AE495" s="22"/>
      <c r="AF495" s="22"/>
      <c r="AG495" s="22"/>
      <c r="AH495" s="22"/>
      <c r="AI495" s="22"/>
      <c r="AJ495" s="22"/>
      <c r="AK495" s="22"/>
      <c r="AL495" s="22"/>
      <c r="AM495" s="22"/>
      <c r="AN495" s="22"/>
      <c r="AO495" s="22"/>
      <c r="AP495" s="22"/>
      <c r="AQ495" s="22"/>
      <c r="AR495" s="22"/>
      <c r="AS495" s="22"/>
      <c r="AT495" s="22"/>
      <c r="AU495" s="22"/>
      <c r="AV495" s="22"/>
      <c r="AW495" s="22"/>
      <c r="AX495" s="22"/>
      <c r="AY495" s="22"/>
      <c r="AZ495" s="22"/>
      <c r="BA495" s="22"/>
      <c r="BB495" s="22"/>
      <c r="BC495" s="22"/>
    </row>
    <row r="496" spans="4:55" x14ac:dyDescent="0.25">
      <c r="D496" s="23"/>
      <c r="E496" s="22"/>
      <c r="F496" s="22"/>
      <c r="G496" s="22"/>
      <c r="H496" s="22"/>
      <c r="I496" s="22"/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  <c r="AA496" s="22"/>
      <c r="AB496" s="22"/>
      <c r="AC496" s="22"/>
      <c r="AD496" s="22"/>
      <c r="AE496" s="22"/>
      <c r="AF496" s="22"/>
      <c r="AG496" s="22"/>
      <c r="AH496" s="22"/>
      <c r="AI496" s="22"/>
      <c r="AJ496" s="22"/>
      <c r="AK496" s="22"/>
      <c r="AL496" s="22"/>
      <c r="AM496" s="22"/>
      <c r="AN496" s="22"/>
      <c r="AO496" s="22"/>
      <c r="AP496" s="22"/>
      <c r="AQ496" s="22"/>
      <c r="AR496" s="22"/>
      <c r="AS496" s="22"/>
      <c r="AT496" s="22"/>
      <c r="AU496" s="22"/>
      <c r="AV496" s="22"/>
      <c r="AW496" s="22"/>
      <c r="AX496" s="22"/>
      <c r="AY496" s="22"/>
      <c r="AZ496" s="22"/>
      <c r="BA496" s="22"/>
      <c r="BB496" s="22"/>
      <c r="BC496" s="22"/>
    </row>
    <row r="497" spans="4:55" x14ac:dyDescent="0.25">
      <c r="D497" s="23"/>
      <c r="E497" s="22"/>
      <c r="F497" s="22"/>
      <c r="G497" s="22"/>
      <c r="H497" s="22"/>
      <c r="I497" s="22"/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  <c r="AA497" s="22"/>
      <c r="AB497" s="22"/>
      <c r="AC497" s="22"/>
      <c r="AD497" s="22"/>
      <c r="AE497" s="22"/>
      <c r="AF497" s="22"/>
      <c r="AG497" s="22"/>
      <c r="AH497" s="22"/>
      <c r="AI497" s="22"/>
      <c r="AJ497" s="22"/>
      <c r="AK497" s="22"/>
      <c r="AL497" s="22"/>
      <c r="AM497" s="22"/>
      <c r="AN497" s="22"/>
      <c r="AO497" s="22"/>
      <c r="AP497" s="22"/>
      <c r="AQ497" s="22"/>
      <c r="AR497" s="22"/>
      <c r="AS497" s="22"/>
      <c r="AT497" s="22"/>
      <c r="AU497" s="22"/>
      <c r="AV497" s="22"/>
      <c r="AW497" s="22"/>
      <c r="AX497" s="22"/>
      <c r="AY497" s="22"/>
      <c r="AZ497" s="22"/>
      <c r="BA497" s="22"/>
      <c r="BB497" s="22"/>
      <c r="BC497" s="22"/>
    </row>
    <row r="498" spans="4:55" x14ac:dyDescent="0.25">
      <c r="D498" s="23"/>
      <c r="E498" s="22"/>
      <c r="F498" s="22"/>
      <c r="G498" s="22"/>
      <c r="H498" s="22"/>
      <c r="I498" s="22"/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  <c r="AA498" s="22"/>
      <c r="AB498" s="22"/>
      <c r="AC498" s="22"/>
      <c r="AD498" s="22"/>
      <c r="AE498" s="22"/>
      <c r="AF498" s="22"/>
      <c r="AG498" s="22"/>
      <c r="AH498" s="22"/>
      <c r="AI498" s="22"/>
      <c r="AJ498" s="22"/>
      <c r="AK498" s="22"/>
      <c r="AL498" s="22"/>
      <c r="AM498" s="22"/>
      <c r="AN498" s="22"/>
      <c r="AO498" s="22"/>
      <c r="AP498" s="22"/>
      <c r="AQ498" s="22"/>
      <c r="AR498" s="22"/>
      <c r="AS498" s="22"/>
      <c r="AT498" s="22"/>
      <c r="AU498" s="22"/>
      <c r="AV498" s="22"/>
      <c r="AW498" s="22"/>
      <c r="AX498" s="22"/>
      <c r="AY498" s="22"/>
      <c r="AZ498" s="22"/>
      <c r="BA498" s="22"/>
      <c r="BB498" s="22"/>
      <c r="BC498" s="22"/>
    </row>
    <row r="499" spans="4:55" x14ac:dyDescent="0.25">
      <c r="D499" s="23"/>
      <c r="E499" s="22"/>
      <c r="F499" s="22"/>
      <c r="G499" s="22"/>
      <c r="H499" s="22"/>
      <c r="I499" s="22"/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  <c r="AA499" s="22"/>
      <c r="AB499" s="22"/>
      <c r="AC499" s="22"/>
      <c r="AD499" s="22"/>
      <c r="AE499" s="22"/>
      <c r="AF499" s="22"/>
      <c r="AG499" s="22"/>
      <c r="AH499" s="22"/>
      <c r="AI499" s="22"/>
      <c r="AJ499" s="22"/>
      <c r="AK499" s="22"/>
      <c r="AL499" s="22"/>
      <c r="AM499" s="22"/>
      <c r="AN499" s="22"/>
      <c r="AO499" s="22"/>
      <c r="AP499" s="22"/>
      <c r="AQ499" s="22"/>
      <c r="AR499" s="22"/>
      <c r="AS499" s="22"/>
      <c r="AT499" s="22"/>
      <c r="AU499" s="22"/>
      <c r="AV499" s="22"/>
      <c r="AW499" s="22"/>
      <c r="AX499" s="22"/>
      <c r="AY499" s="22"/>
      <c r="AZ499" s="22"/>
      <c r="BA499" s="22"/>
      <c r="BB499" s="22"/>
      <c r="BC499" s="22"/>
    </row>
    <row r="500" spans="4:55" x14ac:dyDescent="0.25">
      <c r="D500" s="23"/>
      <c r="E500" s="22"/>
      <c r="F500" s="22"/>
      <c r="G500" s="22"/>
      <c r="H500" s="22"/>
      <c r="I500" s="22"/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  <c r="AA500" s="22"/>
      <c r="AB500" s="22"/>
      <c r="AC500" s="22"/>
      <c r="AD500" s="22"/>
      <c r="AE500" s="22"/>
      <c r="AF500" s="22"/>
      <c r="AG500" s="22"/>
      <c r="AH500" s="22"/>
      <c r="AI500" s="22"/>
      <c r="AJ500" s="22"/>
      <c r="AK500" s="22"/>
      <c r="AL500" s="22"/>
      <c r="AM500" s="22"/>
      <c r="AN500" s="22"/>
      <c r="AO500" s="22"/>
      <c r="AP500" s="22"/>
      <c r="AQ500" s="22"/>
      <c r="AR500" s="22"/>
      <c r="AS500" s="22"/>
      <c r="AT500" s="22"/>
      <c r="AU500" s="22"/>
      <c r="AV500" s="22"/>
      <c r="AW500" s="22"/>
      <c r="AX500" s="22"/>
      <c r="AY500" s="22"/>
      <c r="AZ500" s="22"/>
      <c r="BA500" s="22"/>
      <c r="BB500" s="22"/>
      <c r="BC500" s="22"/>
    </row>
    <row r="501" spans="4:55" x14ac:dyDescent="0.25">
      <c r="D501" s="23"/>
      <c r="E501" s="22"/>
      <c r="F501" s="22"/>
      <c r="G501" s="22"/>
      <c r="H501" s="22"/>
      <c r="I501" s="22"/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  <c r="AA501" s="22"/>
      <c r="AB501" s="22"/>
      <c r="AC501" s="22"/>
      <c r="AD501" s="22"/>
      <c r="AE501" s="22"/>
      <c r="AF501" s="22"/>
      <c r="AG501" s="22"/>
      <c r="AH501" s="22"/>
      <c r="AI501" s="22"/>
      <c r="AJ501" s="22"/>
      <c r="AK501" s="22"/>
      <c r="AL501" s="22"/>
      <c r="AM501" s="22"/>
      <c r="AN501" s="22"/>
      <c r="AO501" s="22"/>
      <c r="AP501" s="22"/>
      <c r="AQ501" s="22"/>
      <c r="AR501" s="22"/>
      <c r="AS501" s="22"/>
      <c r="AT501" s="22"/>
      <c r="AU501" s="22"/>
      <c r="AV501" s="22"/>
      <c r="AW501" s="22"/>
      <c r="AX501" s="22"/>
      <c r="AY501" s="22"/>
      <c r="AZ501" s="22"/>
      <c r="BA501" s="22"/>
      <c r="BB501" s="22"/>
      <c r="BC501" s="22"/>
    </row>
    <row r="502" spans="4:55" x14ac:dyDescent="0.25">
      <c r="D502" s="23"/>
      <c r="E502" s="22"/>
      <c r="F502" s="22"/>
      <c r="G502" s="22"/>
      <c r="H502" s="22"/>
      <c r="I502" s="22"/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  <c r="AA502" s="22"/>
      <c r="AB502" s="22"/>
      <c r="AC502" s="22"/>
      <c r="AD502" s="22"/>
      <c r="AE502" s="22"/>
      <c r="AF502" s="22"/>
      <c r="AG502" s="22"/>
      <c r="AH502" s="22"/>
      <c r="AI502" s="22"/>
      <c r="AJ502" s="22"/>
      <c r="AK502" s="22"/>
      <c r="AL502" s="22"/>
      <c r="AM502" s="22"/>
      <c r="AN502" s="22"/>
      <c r="AO502" s="22"/>
      <c r="AP502" s="22"/>
      <c r="AQ502" s="22"/>
      <c r="AR502" s="22"/>
      <c r="AS502" s="22"/>
      <c r="AT502" s="22"/>
      <c r="AU502" s="22"/>
      <c r="AV502" s="22"/>
      <c r="AW502" s="22"/>
      <c r="AX502" s="22"/>
      <c r="AY502" s="22"/>
      <c r="AZ502" s="22"/>
      <c r="BA502" s="22"/>
      <c r="BB502" s="22"/>
      <c r="BC502" s="22"/>
    </row>
    <row r="503" spans="4:55" x14ac:dyDescent="0.25">
      <c r="D503" s="23"/>
      <c r="E503" s="22"/>
      <c r="F503" s="22"/>
      <c r="G503" s="22"/>
      <c r="H503" s="22"/>
      <c r="I503" s="22"/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  <c r="AA503" s="22"/>
      <c r="AB503" s="22"/>
      <c r="AC503" s="22"/>
      <c r="AD503" s="22"/>
      <c r="AE503" s="22"/>
      <c r="AF503" s="22"/>
      <c r="AG503" s="22"/>
      <c r="AH503" s="22"/>
      <c r="AI503" s="22"/>
      <c r="AJ503" s="22"/>
      <c r="AK503" s="22"/>
      <c r="AL503" s="22"/>
      <c r="AM503" s="22"/>
      <c r="AN503" s="22"/>
      <c r="AO503" s="22"/>
      <c r="AP503" s="22"/>
      <c r="AQ503" s="22"/>
      <c r="AR503" s="22"/>
      <c r="AS503" s="22"/>
      <c r="AT503" s="22"/>
      <c r="AU503" s="22"/>
      <c r="AV503" s="22"/>
      <c r="AW503" s="22"/>
      <c r="AX503" s="22"/>
      <c r="AY503" s="22"/>
      <c r="AZ503" s="22"/>
      <c r="BA503" s="22"/>
      <c r="BB503" s="22"/>
      <c r="BC503" s="22"/>
    </row>
    <row r="504" spans="4:55" x14ac:dyDescent="0.25">
      <c r="D504" s="23"/>
      <c r="E504" s="22"/>
      <c r="F504" s="22"/>
      <c r="G504" s="22"/>
      <c r="H504" s="22"/>
      <c r="I504" s="22"/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  <c r="AA504" s="22"/>
      <c r="AB504" s="22"/>
      <c r="AC504" s="22"/>
      <c r="AD504" s="22"/>
      <c r="AE504" s="22"/>
      <c r="AF504" s="22"/>
      <c r="AG504" s="22"/>
      <c r="AH504" s="22"/>
      <c r="AI504" s="22"/>
      <c r="AJ504" s="22"/>
      <c r="AK504" s="22"/>
      <c r="AL504" s="22"/>
      <c r="AM504" s="22"/>
      <c r="AN504" s="22"/>
      <c r="AO504" s="22"/>
      <c r="AP504" s="22"/>
      <c r="AQ504" s="22"/>
      <c r="AR504" s="22"/>
      <c r="AS504" s="22"/>
      <c r="AT504" s="22"/>
      <c r="AU504" s="22"/>
      <c r="AV504" s="22"/>
      <c r="AW504" s="22"/>
      <c r="AX504" s="22"/>
      <c r="AY504" s="22"/>
      <c r="AZ504" s="22"/>
      <c r="BA504" s="22"/>
      <c r="BB504" s="22"/>
      <c r="BC504" s="22"/>
    </row>
    <row r="505" spans="4:55" x14ac:dyDescent="0.25">
      <c r="D505" s="23"/>
      <c r="E505" s="22"/>
      <c r="F505" s="22"/>
      <c r="G505" s="22"/>
      <c r="H505" s="22"/>
      <c r="I505" s="22"/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  <c r="AA505" s="22"/>
      <c r="AB505" s="22"/>
      <c r="AC505" s="22"/>
      <c r="AD505" s="22"/>
      <c r="AE505" s="22"/>
      <c r="AF505" s="22"/>
      <c r="AG505" s="22"/>
      <c r="AH505" s="22"/>
      <c r="AI505" s="22"/>
      <c r="AJ505" s="22"/>
      <c r="AK505" s="22"/>
      <c r="AL505" s="22"/>
      <c r="AM505" s="22"/>
      <c r="AN505" s="22"/>
      <c r="AO505" s="22"/>
      <c r="AP505" s="22"/>
      <c r="AQ505" s="22"/>
      <c r="AR505" s="22"/>
      <c r="AS505" s="22"/>
      <c r="AT505" s="22"/>
      <c r="AU505" s="22"/>
      <c r="AV505" s="22"/>
      <c r="AW505" s="22"/>
      <c r="AX505" s="22"/>
      <c r="AY505" s="22"/>
      <c r="AZ505" s="22"/>
      <c r="BA505" s="22"/>
      <c r="BB505" s="22"/>
      <c r="BC505" s="22"/>
    </row>
    <row r="506" spans="4:55" x14ac:dyDescent="0.25">
      <c r="D506" s="23"/>
      <c r="E506" s="22"/>
      <c r="F506" s="22"/>
      <c r="G506" s="22"/>
      <c r="H506" s="22"/>
      <c r="I506" s="22"/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  <c r="AA506" s="22"/>
      <c r="AB506" s="22"/>
      <c r="AC506" s="22"/>
      <c r="AD506" s="22"/>
      <c r="AE506" s="22"/>
      <c r="AF506" s="22"/>
      <c r="AG506" s="22"/>
      <c r="AH506" s="22"/>
      <c r="AI506" s="22"/>
      <c r="AJ506" s="22"/>
      <c r="AK506" s="22"/>
      <c r="AL506" s="22"/>
      <c r="AM506" s="22"/>
      <c r="AN506" s="22"/>
      <c r="AO506" s="22"/>
      <c r="AP506" s="22"/>
      <c r="AQ506" s="22"/>
      <c r="AR506" s="22"/>
      <c r="AS506" s="22"/>
      <c r="AT506" s="22"/>
      <c r="AU506" s="22"/>
      <c r="AV506" s="22"/>
      <c r="AW506" s="22"/>
      <c r="AX506" s="22"/>
      <c r="AY506" s="22"/>
      <c r="AZ506" s="22"/>
      <c r="BA506" s="22"/>
      <c r="BB506" s="22"/>
      <c r="BC506" s="22"/>
    </row>
    <row r="507" spans="4:55" x14ac:dyDescent="0.25">
      <c r="D507" s="23"/>
      <c r="E507" s="22"/>
      <c r="F507" s="22"/>
      <c r="G507" s="22"/>
      <c r="H507" s="22"/>
      <c r="I507" s="22"/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  <c r="AA507" s="22"/>
      <c r="AB507" s="22"/>
      <c r="AC507" s="22"/>
      <c r="AD507" s="22"/>
      <c r="AE507" s="22"/>
      <c r="AF507" s="22"/>
      <c r="AG507" s="22"/>
      <c r="AH507" s="22"/>
      <c r="AI507" s="22"/>
      <c r="AJ507" s="22"/>
      <c r="AK507" s="22"/>
      <c r="AL507" s="22"/>
      <c r="AM507" s="22"/>
      <c r="AN507" s="22"/>
      <c r="AO507" s="22"/>
      <c r="AP507" s="22"/>
      <c r="AQ507" s="22"/>
      <c r="AR507" s="22"/>
      <c r="AS507" s="22"/>
      <c r="AT507" s="22"/>
      <c r="AU507" s="22"/>
      <c r="AV507" s="22"/>
      <c r="AW507" s="22"/>
      <c r="AX507" s="22"/>
      <c r="AY507" s="22"/>
      <c r="AZ507" s="22"/>
      <c r="BA507" s="22"/>
      <c r="BB507" s="22"/>
      <c r="BC507" s="22"/>
    </row>
    <row r="508" spans="4:55" x14ac:dyDescent="0.25">
      <c r="D508" s="23"/>
      <c r="E508" s="22"/>
      <c r="F508" s="22"/>
      <c r="G508" s="22"/>
      <c r="H508" s="22"/>
      <c r="I508" s="22"/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  <c r="AA508" s="22"/>
      <c r="AB508" s="22"/>
      <c r="AC508" s="22"/>
      <c r="AD508" s="22"/>
      <c r="AE508" s="22"/>
      <c r="AF508" s="22"/>
      <c r="AG508" s="22"/>
      <c r="AH508" s="22"/>
      <c r="AI508" s="22"/>
      <c r="AJ508" s="22"/>
      <c r="AK508" s="22"/>
      <c r="AL508" s="22"/>
      <c r="AM508" s="22"/>
      <c r="AN508" s="22"/>
      <c r="AO508" s="22"/>
      <c r="AP508" s="22"/>
      <c r="AQ508" s="22"/>
      <c r="AR508" s="22"/>
      <c r="AS508" s="22"/>
      <c r="AT508" s="22"/>
      <c r="AU508" s="22"/>
      <c r="AV508" s="22"/>
      <c r="AW508" s="22"/>
      <c r="AX508" s="22"/>
      <c r="AY508" s="22"/>
      <c r="AZ508" s="22"/>
      <c r="BA508" s="22"/>
      <c r="BB508" s="22"/>
      <c r="BC508" s="22"/>
    </row>
    <row r="509" spans="4:55" x14ac:dyDescent="0.25">
      <c r="D509" s="23"/>
      <c r="E509" s="22"/>
      <c r="F509" s="22"/>
      <c r="G509" s="22"/>
      <c r="H509" s="22"/>
      <c r="I509" s="22"/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  <c r="AA509" s="22"/>
      <c r="AB509" s="22"/>
      <c r="AC509" s="22"/>
      <c r="AD509" s="22"/>
      <c r="AE509" s="22"/>
      <c r="AF509" s="22"/>
      <c r="AG509" s="22"/>
      <c r="AH509" s="22"/>
      <c r="AI509" s="22"/>
      <c r="AJ509" s="22"/>
      <c r="AK509" s="22"/>
      <c r="AL509" s="22"/>
      <c r="AM509" s="22"/>
      <c r="AN509" s="22"/>
      <c r="AO509" s="22"/>
      <c r="AP509" s="22"/>
      <c r="AQ509" s="22"/>
      <c r="AR509" s="22"/>
      <c r="AS509" s="22"/>
      <c r="AT509" s="22"/>
      <c r="AU509" s="22"/>
      <c r="AV509" s="22"/>
      <c r="AW509" s="22"/>
      <c r="AX509" s="22"/>
      <c r="AY509" s="22"/>
      <c r="AZ509" s="22"/>
      <c r="BA509" s="22"/>
      <c r="BB509" s="22"/>
      <c r="BC509" s="22"/>
    </row>
    <row r="510" spans="4:55" x14ac:dyDescent="0.25">
      <c r="D510" s="23"/>
      <c r="E510" s="22"/>
      <c r="F510" s="22"/>
      <c r="G510" s="22"/>
      <c r="H510" s="22"/>
      <c r="I510" s="22"/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  <c r="AA510" s="22"/>
      <c r="AB510" s="22"/>
      <c r="AC510" s="22"/>
      <c r="AD510" s="22"/>
      <c r="AE510" s="22"/>
      <c r="AF510" s="22"/>
      <c r="AG510" s="22"/>
      <c r="AH510" s="22"/>
      <c r="AI510" s="22"/>
      <c r="AJ510" s="22"/>
      <c r="AK510" s="22"/>
      <c r="AL510" s="22"/>
      <c r="AM510" s="22"/>
      <c r="AN510" s="22"/>
      <c r="AO510" s="22"/>
      <c r="AP510" s="22"/>
      <c r="AQ510" s="22"/>
      <c r="AR510" s="22"/>
      <c r="AS510" s="22"/>
      <c r="AT510" s="22"/>
      <c r="AU510" s="22"/>
      <c r="AV510" s="22"/>
      <c r="AW510" s="22"/>
      <c r="AX510" s="22"/>
      <c r="AY510" s="22"/>
      <c r="AZ510" s="22"/>
      <c r="BA510" s="22"/>
      <c r="BB510" s="22"/>
      <c r="BC510" s="22"/>
    </row>
    <row r="511" spans="4:55" x14ac:dyDescent="0.25">
      <c r="D511" s="23"/>
      <c r="E511" s="22"/>
      <c r="F511" s="22"/>
      <c r="G511" s="22"/>
      <c r="H511" s="22"/>
      <c r="I511" s="22"/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  <c r="AA511" s="22"/>
      <c r="AB511" s="22"/>
      <c r="AC511" s="22"/>
      <c r="AD511" s="22"/>
      <c r="AE511" s="22"/>
      <c r="AF511" s="22"/>
      <c r="AG511" s="22"/>
      <c r="AH511" s="22"/>
      <c r="AI511" s="22"/>
      <c r="AJ511" s="22"/>
      <c r="AK511" s="22"/>
      <c r="AL511" s="22"/>
      <c r="AM511" s="22"/>
      <c r="AN511" s="22"/>
      <c r="AO511" s="22"/>
      <c r="AP511" s="22"/>
      <c r="AQ511" s="22"/>
      <c r="AR511" s="22"/>
      <c r="AS511" s="22"/>
      <c r="AT511" s="22"/>
      <c r="AU511" s="22"/>
      <c r="AV511" s="22"/>
      <c r="AW511" s="22"/>
      <c r="AX511" s="22"/>
      <c r="AY511" s="22"/>
      <c r="AZ511" s="22"/>
      <c r="BA511" s="22"/>
      <c r="BB511" s="22"/>
      <c r="BC511" s="22"/>
    </row>
    <row r="512" spans="4:55" x14ac:dyDescent="0.25">
      <c r="D512" s="23"/>
      <c r="E512" s="22"/>
      <c r="F512" s="22"/>
      <c r="G512" s="22"/>
      <c r="H512" s="22"/>
      <c r="I512" s="22"/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  <c r="AA512" s="22"/>
      <c r="AB512" s="22"/>
      <c r="AC512" s="22"/>
      <c r="AD512" s="22"/>
      <c r="AE512" s="22"/>
      <c r="AF512" s="22"/>
      <c r="AG512" s="22"/>
      <c r="AH512" s="22"/>
      <c r="AI512" s="22"/>
      <c r="AJ512" s="22"/>
      <c r="AK512" s="22"/>
      <c r="AL512" s="22"/>
      <c r="AM512" s="22"/>
      <c r="AN512" s="22"/>
      <c r="AO512" s="22"/>
      <c r="AP512" s="22"/>
      <c r="AQ512" s="22"/>
      <c r="AR512" s="22"/>
      <c r="AS512" s="22"/>
      <c r="AT512" s="22"/>
      <c r="AU512" s="22"/>
      <c r="AV512" s="22"/>
      <c r="AW512" s="22"/>
      <c r="AX512" s="22"/>
      <c r="AY512" s="22"/>
      <c r="AZ512" s="22"/>
      <c r="BA512" s="22"/>
      <c r="BB512" s="22"/>
      <c r="BC512" s="22"/>
    </row>
    <row r="513" spans="4:55" x14ac:dyDescent="0.25">
      <c r="D513" s="23"/>
      <c r="E513" s="22"/>
      <c r="F513" s="22"/>
      <c r="G513" s="22"/>
      <c r="H513" s="22"/>
      <c r="I513" s="22"/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  <c r="AA513" s="22"/>
      <c r="AB513" s="22"/>
      <c r="AC513" s="22"/>
      <c r="AD513" s="22"/>
      <c r="AE513" s="22"/>
      <c r="AF513" s="22"/>
      <c r="AG513" s="22"/>
      <c r="AH513" s="22"/>
      <c r="AI513" s="22"/>
      <c r="AJ513" s="22"/>
      <c r="AK513" s="22"/>
      <c r="AL513" s="22"/>
      <c r="AM513" s="22"/>
      <c r="AN513" s="22"/>
      <c r="AO513" s="22"/>
      <c r="AP513" s="22"/>
      <c r="AQ513" s="22"/>
      <c r="AR513" s="22"/>
      <c r="AS513" s="22"/>
      <c r="AT513" s="22"/>
      <c r="AU513" s="22"/>
      <c r="AV513" s="22"/>
      <c r="AW513" s="22"/>
      <c r="AX513" s="22"/>
      <c r="AY513" s="22"/>
      <c r="AZ513" s="22"/>
      <c r="BA513" s="22"/>
      <c r="BB513" s="22"/>
      <c r="BC513" s="22"/>
    </row>
    <row r="514" spans="4:55" x14ac:dyDescent="0.25">
      <c r="D514" s="23"/>
      <c r="E514" s="22"/>
      <c r="F514" s="22"/>
      <c r="G514" s="22"/>
      <c r="H514" s="22"/>
      <c r="I514" s="22"/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  <c r="AA514" s="22"/>
      <c r="AB514" s="22"/>
      <c r="AC514" s="22"/>
      <c r="AD514" s="22"/>
      <c r="AE514" s="22"/>
      <c r="AF514" s="22"/>
      <c r="AG514" s="22"/>
      <c r="AH514" s="22"/>
      <c r="AI514" s="22"/>
      <c r="AJ514" s="22"/>
      <c r="AK514" s="22"/>
      <c r="AL514" s="22"/>
      <c r="AM514" s="22"/>
      <c r="AN514" s="22"/>
      <c r="AO514" s="22"/>
      <c r="AP514" s="22"/>
      <c r="AQ514" s="22"/>
      <c r="AR514" s="22"/>
      <c r="AS514" s="22"/>
      <c r="AT514" s="22"/>
      <c r="AU514" s="22"/>
      <c r="AV514" s="22"/>
      <c r="AW514" s="22"/>
      <c r="AX514" s="22"/>
      <c r="AY514" s="22"/>
      <c r="AZ514" s="22"/>
      <c r="BA514" s="22"/>
      <c r="BB514" s="22"/>
      <c r="BC514" s="22"/>
    </row>
    <row r="515" spans="4:55" x14ac:dyDescent="0.25">
      <c r="D515" s="23"/>
      <c r="E515" s="22"/>
      <c r="F515" s="22"/>
      <c r="G515" s="22"/>
      <c r="H515" s="22"/>
      <c r="I515" s="22"/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  <c r="AA515" s="22"/>
      <c r="AB515" s="22"/>
      <c r="AC515" s="22"/>
      <c r="AD515" s="22"/>
      <c r="AE515" s="22"/>
      <c r="AF515" s="22"/>
      <c r="AG515" s="22"/>
      <c r="AH515" s="22"/>
      <c r="AI515" s="22"/>
      <c r="AJ515" s="22"/>
      <c r="AK515" s="22"/>
      <c r="AL515" s="22"/>
      <c r="AM515" s="22"/>
      <c r="AN515" s="22"/>
      <c r="AO515" s="22"/>
      <c r="AP515" s="22"/>
      <c r="AQ515" s="22"/>
      <c r="AR515" s="22"/>
      <c r="AS515" s="22"/>
      <c r="AT515" s="22"/>
      <c r="AU515" s="22"/>
      <c r="AV515" s="22"/>
      <c r="AW515" s="22"/>
      <c r="AX515" s="22"/>
      <c r="AY515" s="22"/>
      <c r="AZ515" s="22"/>
      <c r="BA515" s="22"/>
      <c r="BB515" s="22"/>
      <c r="BC515" s="22"/>
    </row>
    <row r="516" spans="4:55" x14ac:dyDescent="0.25">
      <c r="D516" s="23"/>
      <c r="E516" s="22"/>
      <c r="F516" s="22"/>
      <c r="G516" s="22"/>
      <c r="H516" s="22"/>
      <c r="I516" s="22"/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  <c r="AA516" s="22"/>
      <c r="AB516" s="22"/>
      <c r="AC516" s="22"/>
      <c r="AD516" s="22"/>
      <c r="AE516" s="22"/>
      <c r="AF516" s="22"/>
      <c r="AG516" s="22"/>
      <c r="AH516" s="22"/>
      <c r="AI516" s="22"/>
      <c r="AJ516" s="22"/>
      <c r="AK516" s="22"/>
      <c r="AL516" s="22"/>
      <c r="AM516" s="22"/>
      <c r="AN516" s="22"/>
      <c r="AO516" s="22"/>
      <c r="AP516" s="22"/>
      <c r="AQ516" s="22"/>
      <c r="AR516" s="22"/>
      <c r="AS516" s="22"/>
      <c r="AT516" s="22"/>
      <c r="AU516" s="22"/>
      <c r="AV516" s="22"/>
      <c r="AW516" s="22"/>
      <c r="AX516" s="22"/>
      <c r="AY516" s="22"/>
      <c r="AZ516" s="22"/>
      <c r="BA516" s="22"/>
      <c r="BB516" s="22"/>
      <c r="BC516" s="22"/>
    </row>
    <row r="517" spans="4:55" x14ac:dyDescent="0.25">
      <c r="D517" s="23"/>
      <c r="E517" s="22"/>
      <c r="F517" s="22"/>
      <c r="G517" s="22"/>
      <c r="H517" s="22"/>
      <c r="I517" s="22"/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  <c r="AA517" s="22"/>
      <c r="AB517" s="22"/>
      <c r="AC517" s="22"/>
      <c r="AD517" s="22"/>
      <c r="AE517" s="22"/>
      <c r="AF517" s="22"/>
      <c r="AG517" s="22"/>
      <c r="AH517" s="22"/>
      <c r="AI517" s="22"/>
      <c r="AJ517" s="22"/>
      <c r="AK517" s="22"/>
      <c r="AL517" s="22"/>
      <c r="AM517" s="22"/>
      <c r="AN517" s="22"/>
      <c r="AO517" s="22"/>
      <c r="AP517" s="22"/>
      <c r="AQ517" s="22"/>
      <c r="AR517" s="22"/>
      <c r="AS517" s="22"/>
      <c r="AT517" s="22"/>
      <c r="AU517" s="22"/>
      <c r="AV517" s="22"/>
      <c r="AW517" s="22"/>
      <c r="AX517" s="22"/>
      <c r="AY517" s="22"/>
      <c r="AZ517" s="22"/>
      <c r="BA517" s="22"/>
      <c r="BB517" s="22"/>
      <c r="BC517" s="22"/>
    </row>
    <row r="518" spans="4:55" x14ac:dyDescent="0.25">
      <c r="D518" s="23"/>
      <c r="E518" s="22"/>
      <c r="F518" s="22"/>
      <c r="G518" s="22"/>
      <c r="H518" s="22"/>
      <c r="I518" s="22"/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  <c r="AA518" s="22"/>
      <c r="AB518" s="22"/>
      <c r="AC518" s="22"/>
      <c r="AD518" s="22"/>
      <c r="AE518" s="22"/>
      <c r="AF518" s="22"/>
      <c r="AG518" s="22"/>
      <c r="AH518" s="22"/>
      <c r="AI518" s="22"/>
      <c r="AJ518" s="22"/>
      <c r="AK518" s="22"/>
      <c r="AL518" s="22"/>
      <c r="AM518" s="22"/>
      <c r="AN518" s="22"/>
      <c r="AO518" s="22"/>
      <c r="AP518" s="22"/>
      <c r="AQ518" s="22"/>
      <c r="AR518" s="22"/>
      <c r="AS518" s="22"/>
      <c r="AT518" s="22"/>
      <c r="AU518" s="22"/>
      <c r="AV518" s="22"/>
      <c r="AW518" s="22"/>
      <c r="AX518" s="22"/>
      <c r="AY518" s="22"/>
      <c r="AZ518" s="22"/>
      <c r="BA518" s="22"/>
      <c r="BB518" s="22"/>
      <c r="BC518" s="22"/>
    </row>
    <row r="519" spans="4:55" x14ac:dyDescent="0.25">
      <c r="D519" s="23"/>
      <c r="E519" s="22"/>
      <c r="F519" s="22"/>
      <c r="G519" s="22"/>
      <c r="H519" s="22"/>
      <c r="I519" s="22"/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  <c r="AA519" s="22"/>
      <c r="AB519" s="22"/>
      <c r="AC519" s="22"/>
      <c r="AD519" s="22"/>
      <c r="AE519" s="22"/>
      <c r="AF519" s="22"/>
      <c r="AG519" s="22"/>
      <c r="AH519" s="22"/>
      <c r="AI519" s="22"/>
      <c r="AJ519" s="22"/>
      <c r="AK519" s="22"/>
      <c r="AL519" s="22"/>
      <c r="AM519" s="22"/>
      <c r="AN519" s="22"/>
      <c r="AO519" s="22"/>
      <c r="AP519" s="22"/>
      <c r="AQ519" s="22"/>
      <c r="AR519" s="22"/>
      <c r="AS519" s="22"/>
      <c r="AT519" s="22"/>
      <c r="AU519" s="22"/>
      <c r="AV519" s="22"/>
      <c r="AW519" s="22"/>
      <c r="AX519" s="22"/>
      <c r="AY519" s="22"/>
      <c r="AZ519" s="22"/>
      <c r="BA519" s="22"/>
      <c r="BB519" s="22"/>
      <c r="BC519" s="22"/>
    </row>
    <row r="520" spans="4:55" x14ac:dyDescent="0.25">
      <c r="D520" s="23"/>
      <c r="E520" s="22"/>
      <c r="F520" s="22"/>
      <c r="G520" s="22"/>
      <c r="H520" s="22"/>
      <c r="I520" s="22"/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  <c r="AA520" s="22"/>
      <c r="AB520" s="22"/>
      <c r="AC520" s="22"/>
      <c r="AD520" s="22"/>
      <c r="AE520" s="22"/>
      <c r="AF520" s="22"/>
      <c r="AG520" s="22"/>
      <c r="AH520" s="22"/>
      <c r="AI520" s="22"/>
      <c r="AJ520" s="22"/>
      <c r="AK520" s="22"/>
      <c r="AL520" s="22"/>
      <c r="AM520" s="22"/>
      <c r="AN520" s="22"/>
      <c r="AO520" s="22"/>
      <c r="AP520" s="22"/>
      <c r="AQ520" s="22"/>
      <c r="AR520" s="22"/>
      <c r="AS520" s="22"/>
      <c r="AT520" s="22"/>
      <c r="AU520" s="22"/>
      <c r="AV520" s="22"/>
      <c r="AW520" s="22"/>
      <c r="AX520" s="22"/>
      <c r="AY520" s="22"/>
      <c r="AZ520" s="22"/>
      <c r="BA520" s="22"/>
      <c r="BB520" s="22"/>
      <c r="BC520" s="22"/>
    </row>
    <row r="521" spans="4:55" x14ac:dyDescent="0.25">
      <c r="D521" s="23"/>
      <c r="E521" s="22"/>
      <c r="F521" s="22"/>
      <c r="G521" s="22"/>
      <c r="H521" s="22"/>
      <c r="I521" s="22"/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  <c r="AA521" s="22"/>
      <c r="AB521" s="22"/>
      <c r="AC521" s="22"/>
      <c r="AD521" s="22"/>
      <c r="AE521" s="22"/>
      <c r="AF521" s="22"/>
      <c r="AG521" s="22"/>
      <c r="AH521" s="22"/>
      <c r="AI521" s="22"/>
      <c r="AJ521" s="22"/>
      <c r="AK521" s="22"/>
      <c r="AL521" s="22"/>
      <c r="AM521" s="22"/>
      <c r="AN521" s="22"/>
      <c r="AO521" s="22"/>
      <c r="AP521" s="22"/>
      <c r="AQ521" s="22"/>
      <c r="AR521" s="22"/>
      <c r="AS521" s="22"/>
      <c r="AT521" s="22"/>
      <c r="AU521" s="22"/>
      <c r="AV521" s="22"/>
      <c r="AW521" s="22"/>
      <c r="AX521" s="22"/>
      <c r="AY521" s="22"/>
      <c r="AZ521" s="22"/>
      <c r="BA521" s="22"/>
      <c r="BB521" s="22"/>
      <c r="BC521" s="22"/>
    </row>
    <row r="522" spans="4:55" x14ac:dyDescent="0.25">
      <c r="D522" s="23"/>
      <c r="E522" s="22"/>
      <c r="F522" s="22"/>
      <c r="G522" s="22"/>
      <c r="H522" s="22"/>
      <c r="I522" s="22"/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  <c r="AA522" s="22"/>
      <c r="AB522" s="22"/>
      <c r="AC522" s="22"/>
      <c r="AD522" s="22"/>
      <c r="AE522" s="22"/>
      <c r="AF522" s="22"/>
      <c r="AG522" s="22"/>
      <c r="AH522" s="22"/>
      <c r="AI522" s="22"/>
      <c r="AJ522" s="22"/>
      <c r="AK522" s="22"/>
      <c r="AL522" s="22"/>
      <c r="AM522" s="22"/>
      <c r="AN522" s="22"/>
      <c r="AO522" s="22"/>
      <c r="AP522" s="22"/>
      <c r="AQ522" s="22"/>
      <c r="AR522" s="22"/>
      <c r="AS522" s="22"/>
      <c r="AT522" s="22"/>
      <c r="AU522" s="22"/>
      <c r="AV522" s="22"/>
      <c r="AW522" s="22"/>
      <c r="AX522" s="22"/>
      <c r="AY522" s="22"/>
      <c r="AZ522" s="22"/>
      <c r="BA522" s="22"/>
      <c r="BB522" s="22"/>
      <c r="BC522" s="22"/>
    </row>
    <row r="523" spans="4:55" x14ac:dyDescent="0.25">
      <c r="D523" s="23"/>
      <c r="E523" s="22"/>
      <c r="F523" s="22"/>
      <c r="G523" s="22"/>
      <c r="H523" s="22"/>
      <c r="I523" s="22"/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  <c r="AA523" s="22"/>
      <c r="AB523" s="22"/>
      <c r="AC523" s="22"/>
      <c r="AD523" s="22"/>
      <c r="AE523" s="22"/>
      <c r="AF523" s="22"/>
      <c r="AG523" s="22"/>
      <c r="AH523" s="22"/>
      <c r="AI523" s="22"/>
      <c r="AJ523" s="22"/>
      <c r="AK523" s="22"/>
      <c r="AL523" s="22"/>
      <c r="AM523" s="22"/>
      <c r="AN523" s="22"/>
      <c r="AO523" s="22"/>
      <c r="AP523" s="22"/>
      <c r="AQ523" s="22"/>
      <c r="AR523" s="22"/>
      <c r="AS523" s="22"/>
      <c r="AT523" s="22"/>
      <c r="AU523" s="22"/>
      <c r="AV523" s="22"/>
      <c r="AW523" s="22"/>
      <c r="AX523" s="22"/>
      <c r="AY523" s="22"/>
      <c r="AZ523" s="22"/>
      <c r="BA523" s="22"/>
      <c r="BB523" s="22"/>
      <c r="BC523" s="22"/>
    </row>
    <row r="524" spans="4:55" x14ac:dyDescent="0.25">
      <c r="D524" s="23"/>
      <c r="E524" s="22"/>
      <c r="F524" s="22"/>
      <c r="G524" s="22"/>
      <c r="H524" s="22"/>
      <c r="I524" s="22"/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  <c r="AA524" s="22"/>
      <c r="AB524" s="22"/>
      <c r="AC524" s="22"/>
      <c r="AD524" s="22"/>
      <c r="AE524" s="22"/>
      <c r="AF524" s="22"/>
      <c r="AG524" s="22"/>
      <c r="AH524" s="22"/>
      <c r="AI524" s="22"/>
      <c r="AJ524" s="22"/>
      <c r="AK524" s="22"/>
      <c r="AL524" s="22"/>
      <c r="AM524" s="22"/>
      <c r="AN524" s="22"/>
      <c r="AO524" s="22"/>
      <c r="AP524" s="22"/>
      <c r="AQ524" s="22"/>
      <c r="AR524" s="22"/>
      <c r="AS524" s="22"/>
      <c r="AT524" s="22"/>
      <c r="AU524" s="22"/>
      <c r="AV524" s="22"/>
      <c r="AW524" s="22"/>
      <c r="AX524" s="22"/>
      <c r="AY524" s="22"/>
      <c r="AZ524" s="22"/>
      <c r="BA524" s="22"/>
      <c r="BB524" s="22"/>
      <c r="BC524" s="22"/>
    </row>
    <row r="525" spans="4:55" x14ac:dyDescent="0.25">
      <c r="D525" s="23"/>
      <c r="E525" s="22"/>
      <c r="F525" s="22"/>
      <c r="G525" s="22"/>
      <c r="H525" s="22"/>
      <c r="I525" s="22"/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  <c r="AA525" s="22"/>
      <c r="AB525" s="22"/>
      <c r="AC525" s="22"/>
      <c r="AD525" s="22"/>
      <c r="AE525" s="22"/>
      <c r="AF525" s="22"/>
      <c r="AG525" s="22"/>
      <c r="AH525" s="22"/>
      <c r="AI525" s="22"/>
      <c r="AJ525" s="22"/>
      <c r="AK525" s="22"/>
      <c r="AL525" s="22"/>
      <c r="AM525" s="22"/>
      <c r="AN525" s="22"/>
      <c r="AO525" s="22"/>
      <c r="AP525" s="22"/>
      <c r="AQ525" s="22"/>
      <c r="AR525" s="22"/>
      <c r="AS525" s="22"/>
      <c r="AT525" s="22"/>
      <c r="AU525" s="22"/>
      <c r="AV525" s="22"/>
      <c r="AW525" s="22"/>
      <c r="AX525" s="22"/>
      <c r="AY525" s="22"/>
      <c r="AZ525" s="22"/>
      <c r="BA525" s="22"/>
      <c r="BB525" s="22"/>
      <c r="BC525" s="22"/>
    </row>
    <row r="526" spans="4:55" x14ac:dyDescent="0.25">
      <c r="D526" s="23"/>
      <c r="E526" s="22"/>
      <c r="F526" s="22"/>
      <c r="G526" s="22"/>
      <c r="H526" s="22"/>
      <c r="I526" s="22"/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  <c r="AA526" s="22"/>
      <c r="AB526" s="22"/>
      <c r="AC526" s="22"/>
      <c r="AD526" s="22"/>
      <c r="AE526" s="22"/>
      <c r="AF526" s="22"/>
      <c r="AG526" s="22"/>
      <c r="AH526" s="22"/>
      <c r="AI526" s="22"/>
      <c r="AJ526" s="22"/>
      <c r="AK526" s="22"/>
      <c r="AL526" s="22"/>
      <c r="AM526" s="22"/>
      <c r="AN526" s="22"/>
      <c r="AO526" s="22"/>
      <c r="AP526" s="22"/>
      <c r="AQ526" s="22"/>
      <c r="AR526" s="22"/>
      <c r="AS526" s="22"/>
      <c r="AT526" s="22"/>
      <c r="AU526" s="22"/>
      <c r="AV526" s="22"/>
      <c r="AW526" s="22"/>
      <c r="AX526" s="22"/>
      <c r="AY526" s="22"/>
      <c r="AZ526" s="22"/>
      <c r="BA526" s="22"/>
      <c r="BB526" s="22"/>
      <c r="BC526" s="22"/>
    </row>
    <row r="527" spans="4:55" x14ac:dyDescent="0.25">
      <c r="D527" s="23"/>
      <c r="E527" s="22"/>
      <c r="F527" s="22"/>
      <c r="G527" s="22"/>
      <c r="H527" s="22"/>
      <c r="I527" s="22"/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  <c r="AA527" s="22"/>
      <c r="AB527" s="22"/>
      <c r="AC527" s="22"/>
      <c r="AD527" s="22"/>
      <c r="AE527" s="22"/>
      <c r="AF527" s="22"/>
      <c r="AG527" s="22"/>
      <c r="AH527" s="22"/>
      <c r="AI527" s="22"/>
      <c r="AJ527" s="22"/>
      <c r="AK527" s="22"/>
      <c r="AL527" s="22"/>
      <c r="AM527" s="22"/>
      <c r="AN527" s="22"/>
      <c r="AO527" s="22"/>
      <c r="AP527" s="22"/>
      <c r="AQ527" s="22"/>
      <c r="AR527" s="22"/>
      <c r="AS527" s="22"/>
      <c r="AT527" s="22"/>
      <c r="AU527" s="22"/>
      <c r="AV527" s="22"/>
      <c r="AW527" s="22"/>
      <c r="AX527" s="22"/>
      <c r="AY527" s="22"/>
      <c r="AZ527" s="22"/>
      <c r="BA527" s="22"/>
      <c r="BB527" s="22"/>
      <c r="BC527" s="22"/>
    </row>
    <row r="528" spans="4:55" x14ac:dyDescent="0.25">
      <c r="D528" s="23"/>
      <c r="E528" s="22"/>
      <c r="F528" s="22"/>
      <c r="G528" s="22"/>
      <c r="H528" s="22"/>
      <c r="I528" s="22"/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  <c r="AA528" s="22"/>
      <c r="AB528" s="22"/>
      <c r="AC528" s="22"/>
      <c r="AD528" s="22"/>
      <c r="AE528" s="22"/>
      <c r="AF528" s="22"/>
      <c r="AG528" s="22"/>
      <c r="AH528" s="22"/>
      <c r="AI528" s="22"/>
      <c r="AJ528" s="22"/>
      <c r="AK528" s="22"/>
      <c r="AL528" s="22"/>
      <c r="AM528" s="22"/>
      <c r="AN528" s="22"/>
      <c r="AO528" s="22"/>
      <c r="AP528" s="22"/>
      <c r="AQ528" s="22"/>
      <c r="AR528" s="22"/>
      <c r="AS528" s="22"/>
      <c r="AT528" s="22"/>
      <c r="AU528" s="22"/>
      <c r="AV528" s="22"/>
      <c r="AW528" s="22"/>
      <c r="AX528" s="22"/>
      <c r="AY528" s="22"/>
      <c r="AZ528" s="22"/>
      <c r="BA528" s="22"/>
      <c r="BB528" s="22"/>
      <c r="BC528" s="22"/>
    </row>
    <row r="529" spans="4:55" x14ac:dyDescent="0.25">
      <c r="D529" s="23"/>
      <c r="E529" s="22"/>
      <c r="F529" s="22"/>
      <c r="G529" s="22"/>
      <c r="H529" s="22"/>
      <c r="I529" s="22"/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  <c r="AA529" s="22"/>
      <c r="AB529" s="22"/>
      <c r="AC529" s="22"/>
      <c r="AD529" s="22"/>
      <c r="AE529" s="22"/>
      <c r="AF529" s="22"/>
      <c r="AG529" s="22"/>
      <c r="AH529" s="22"/>
      <c r="AI529" s="22"/>
      <c r="AJ529" s="22"/>
      <c r="AK529" s="22"/>
      <c r="AL529" s="22"/>
      <c r="AM529" s="22"/>
      <c r="AN529" s="22"/>
      <c r="AO529" s="22"/>
      <c r="AP529" s="22"/>
      <c r="AQ529" s="22"/>
      <c r="AR529" s="22"/>
      <c r="AS529" s="22"/>
      <c r="AT529" s="22"/>
      <c r="AU529" s="22"/>
      <c r="AV529" s="22"/>
      <c r="AW529" s="22"/>
      <c r="AX529" s="22"/>
      <c r="AY529" s="22"/>
      <c r="AZ529" s="22"/>
      <c r="BA529" s="22"/>
      <c r="BB529" s="22"/>
      <c r="BC529" s="22"/>
    </row>
    <row r="530" spans="4:55" x14ac:dyDescent="0.25">
      <c r="D530" s="23"/>
      <c r="E530" s="22"/>
      <c r="F530" s="22"/>
      <c r="G530" s="22"/>
      <c r="H530" s="22"/>
      <c r="I530" s="22"/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  <c r="AA530" s="22"/>
      <c r="AB530" s="22"/>
      <c r="AC530" s="22"/>
      <c r="AD530" s="22"/>
      <c r="AE530" s="22"/>
      <c r="AF530" s="22"/>
      <c r="AG530" s="22"/>
      <c r="AH530" s="22"/>
      <c r="AI530" s="22"/>
      <c r="AJ530" s="22"/>
      <c r="AK530" s="22"/>
      <c r="AL530" s="22"/>
      <c r="AM530" s="22"/>
      <c r="AN530" s="22"/>
      <c r="AO530" s="22"/>
      <c r="AP530" s="22"/>
      <c r="AQ530" s="22"/>
      <c r="AR530" s="22"/>
      <c r="AS530" s="22"/>
      <c r="AT530" s="22"/>
      <c r="AU530" s="22"/>
      <c r="AV530" s="22"/>
      <c r="AW530" s="22"/>
      <c r="AX530" s="22"/>
      <c r="AY530" s="22"/>
      <c r="AZ530" s="22"/>
      <c r="BA530" s="22"/>
      <c r="BB530" s="22"/>
      <c r="BC530" s="22"/>
    </row>
    <row r="531" spans="4:55" x14ac:dyDescent="0.25">
      <c r="D531" s="23"/>
      <c r="E531" s="22"/>
      <c r="F531" s="22"/>
      <c r="G531" s="22"/>
      <c r="H531" s="22"/>
      <c r="I531" s="22"/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  <c r="AA531" s="22"/>
      <c r="AB531" s="22"/>
      <c r="AC531" s="22"/>
      <c r="AD531" s="22"/>
      <c r="AE531" s="22"/>
      <c r="AF531" s="22"/>
      <c r="AG531" s="22"/>
      <c r="AH531" s="22"/>
      <c r="AI531" s="22"/>
      <c r="AJ531" s="22"/>
      <c r="AK531" s="22"/>
      <c r="AL531" s="22"/>
      <c r="AM531" s="22"/>
      <c r="AN531" s="22"/>
      <c r="AO531" s="22"/>
      <c r="AP531" s="22"/>
      <c r="AQ531" s="22"/>
      <c r="AR531" s="22"/>
      <c r="AS531" s="22"/>
      <c r="AT531" s="22"/>
      <c r="AU531" s="22"/>
      <c r="AV531" s="22"/>
      <c r="AW531" s="22"/>
      <c r="AX531" s="22"/>
      <c r="AY531" s="22"/>
      <c r="AZ531" s="22"/>
      <c r="BA531" s="22"/>
      <c r="BB531" s="22"/>
      <c r="BC531" s="22"/>
    </row>
    <row r="532" spans="4:55" x14ac:dyDescent="0.25">
      <c r="D532" s="23"/>
      <c r="E532" s="22"/>
      <c r="F532" s="22"/>
      <c r="G532" s="22"/>
      <c r="H532" s="22"/>
      <c r="I532" s="22"/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  <c r="AA532" s="22"/>
      <c r="AB532" s="22"/>
      <c r="AC532" s="22"/>
      <c r="AD532" s="22"/>
      <c r="AE532" s="22"/>
      <c r="AF532" s="22"/>
      <c r="AG532" s="22"/>
      <c r="AH532" s="22"/>
      <c r="AI532" s="22"/>
      <c r="AJ532" s="22"/>
      <c r="AK532" s="22"/>
      <c r="AL532" s="22"/>
      <c r="AM532" s="22"/>
      <c r="AN532" s="22"/>
      <c r="AO532" s="22"/>
      <c r="AP532" s="22"/>
      <c r="AQ532" s="22"/>
      <c r="AR532" s="22"/>
      <c r="AS532" s="22"/>
      <c r="AT532" s="22"/>
      <c r="AU532" s="22"/>
      <c r="AV532" s="22"/>
      <c r="AW532" s="22"/>
      <c r="AX532" s="22"/>
      <c r="AY532" s="22"/>
      <c r="AZ532" s="22"/>
      <c r="BA532" s="22"/>
      <c r="BB532" s="22"/>
      <c r="BC532" s="22"/>
    </row>
    <row r="533" spans="4:55" x14ac:dyDescent="0.25">
      <c r="D533" s="23"/>
      <c r="E533" s="22"/>
      <c r="F533" s="22"/>
      <c r="G533" s="22"/>
      <c r="H533" s="22"/>
      <c r="I533" s="22"/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  <c r="AA533" s="22"/>
      <c r="AB533" s="22"/>
      <c r="AC533" s="22"/>
      <c r="AD533" s="22"/>
      <c r="AE533" s="22"/>
      <c r="AF533" s="22"/>
      <c r="AG533" s="22"/>
      <c r="AH533" s="22"/>
      <c r="AI533" s="22"/>
      <c r="AJ533" s="22"/>
      <c r="AK533" s="22"/>
      <c r="AL533" s="22"/>
      <c r="AM533" s="22"/>
      <c r="AN533" s="22"/>
      <c r="AO533" s="22"/>
      <c r="AP533" s="22"/>
      <c r="AQ533" s="22"/>
      <c r="AR533" s="22"/>
      <c r="AS533" s="22"/>
      <c r="AT533" s="22"/>
      <c r="AU533" s="22"/>
      <c r="AV533" s="22"/>
      <c r="AW533" s="22"/>
      <c r="AX533" s="22"/>
      <c r="AY533" s="22"/>
      <c r="AZ533" s="22"/>
      <c r="BA533" s="22"/>
      <c r="BB533" s="22"/>
      <c r="BC533" s="22"/>
    </row>
    <row r="534" spans="4:55" x14ac:dyDescent="0.25">
      <c r="D534" s="23"/>
      <c r="E534" s="22"/>
      <c r="F534" s="22"/>
      <c r="G534" s="22"/>
      <c r="H534" s="22"/>
      <c r="I534" s="22"/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  <c r="AA534" s="22"/>
      <c r="AB534" s="22"/>
      <c r="AC534" s="22"/>
      <c r="AD534" s="22"/>
      <c r="AE534" s="22"/>
      <c r="AF534" s="22"/>
      <c r="AG534" s="22"/>
      <c r="AH534" s="22"/>
      <c r="AI534" s="22"/>
      <c r="AJ534" s="22"/>
      <c r="AK534" s="22"/>
      <c r="AL534" s="22"/>
      <c r="AM534" s="22"/>
      <c r="AN534" s="22"/>
      <c r="AO534" s="22"/>
      <c r="AP534" s="22"/>
      <c r="AQ534" s="22"/>
      <c r="AR534" s="22"/>
      <c r="AS534" s="22"/>
      <c r="AT534" s="22"/>
      <c r="AU534" s="22"/>
      <c r="AV534" s="22"/>
      <c r="AW534" s="22"/>
      <c r="AX534" s="22"/>
      <c r="AY534" s="22"/>
      <c r="AZ534" s="22"/>
      <c r="BA534" s="22"/>
      <c r="BB534" s="22"/>
      <c r="BC534" s="22"/>
    </row>
    <row r="535" spans="4:55" x14ac:dyDescent="0.25">
      <c r="D535" s="23"/>
      <c r="E535" s="22"/>
      <c r="F535" s="22"/>
      <c r="G535" s="22"/>
      <c r="H535" s="22"/>
      <c r="I535" s="22"/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  <c r="AA535" s="22"/>
      <c r="AB535" s="22"/>
      <c r="AC535" s="22"/>
      <c r="AD535" s="22"/>
      <c r="AE535" s="22"/>
      <c r="AF535" s="22"/>
      <c r="AG535" s="22"/>
      <c r="AH535" s="22"/>
      <c r="AI535" s="22"/>
      <c r="AJ535" s="22"/>
      <c r="AK535" s="22"/>
      <c r="AL535" s="22"/>
      <c r="AM535" s="22"/>
      <c r="AN535" s="22"/>
      <c r="AO535" s="22"/>
      <c r="AP535" s="22"/>
      <c r="AQ535" s="22"/>
      <c r="AR535" s="22"/>
      <c r="AS535" s="22"/>
      <c r="AT535" s="22"/>
      <c r="AU535" s="22"/>
      <c r="AV535" s="22"/>
      <c r="AW535" s="22"/>
      <c r="AX535" s="22"/>
      <c r="AY535" s="22"/>
      <c r="AZ535" s="22"/>
      <c r="BA535" s="22"/>
      <c r="BB535" s="22"/>
      <c r="BC535" s="22"/>
    </row>
    <row r="536" spans="4:55" x14ac:dyDescent="0.25">
      <c r="D536" s="23"/>
      <c r="E536" s="22"/>
      <c r="F536" s="22"/>
      <c r="G536" s="22"/>
      <c r="H536" s="22"/>
      <c r="I536" s="22"/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  <c r="AA536" s="22"/>
      <c r="AB536" s="22"/>
      <c r="AC536" s="22"/>
      <c r="AD536" s="22"/>
      <c r="AE536" s="22"/>
      <c r="AF536" s="22"/>
      <c r="AG536" s="22"/>
      <c r="AH536" s="22"/>
      <c r="AI536" s="22"/>
      <c r="AJ536" s="22"/>
      <c r="AK536" s="22"/>
      <c r="AL536" s="22"/>
      <c r="AM536" s="22"/>
      <c r="AN536" s="22"/>
      <c r="AO536" s="22"/>
      <c r="AP536" s="22"/>
      <c r="AQ536" s="22"/>
      <c r="AR536" s="22"/>
      <c r="AS536" s="22"/>
      <c r="AT536" s="22"/>
      <c r="AU536" s="22"/>
      <c r="AV536" s="22"/>
      <c r="AW536" s="22"/>
      <c r="AX536" s="22"/>
      <c r="AY536" s="22"/>
      <c r="AZ536" s="22"/>
      <c r="BA536" s="22"/>
      <c r="BB536" s="22"/>
      <c r="BC536" s="22"/>
    </row>
    <row r="537" spans="4:55" x14ac:dyDescent="0.25">
      <c r="D537" s="23"/>
      <c r="E537" s="22"/>
      <c r="F537" s="22"/>
      <c r="G537" s="22"/>
      <c r="H537" s="22"/>
      <c r="I537" s="22"/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  <c r="AA537" s="22"/>
      <c r="AB537" s="22"/>
      <c r="AC537" s="22"/>
      <c r="AD537" s="22"/>
      <c r="AE537" s="22"/>
      <c r="AF537" s="22"/>
      <c r="AG537" s="22"/>
      <c r="AH537" s="22"/>
      <c r="AI537" s="22"/>
      <c r="AJ537" s="22"/>
      <c r="AK537" s="22"/>
      <c r="AL537" s="22"/>
      <c r="AM537" s="22"/>
      <c r="AN537" s="22"/>
      <c r="AO537" s="22"/>
      <c r="AP537" s="22"/>
      <c r="AQ537" s="22"/>
      <c r="AR537" s="22"/>
      <c r="AS537" s="22"/>
      <c r="AT537" s="22"/>
      <c r="AU537" s="22"/>
      <c r="AV537" s="22"/>
      <c r="AW537" s="22"/>
      <c r="AX537" s="22"/>
      <c r="AY537" s="22"/>
      <c r="AZ537" s="22"/>
      <c r="BA537" s="22"/>
      <c r="BB537" s="22"/>
      <c r="BC537" s="22"/>
    </row>
    <row r="538" spans="4:55" x14ac:dyDescent="0.25">
      <c r="D538" s="23"/>
      <c r="E538" s="22"/>
      <c r="F538" s="22"/>
      <c r="G538" s="22"/>
      <c r="H538" s="22"/>
      <c r="I538" s="22"/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  <c r="AA538" s="22"/>
      <c r="AB538" s="22"/>
      <c r="AC538" s="22"/>
      <c r="AD538" s="22"/>
      <c r="AE538" s="22"/>
      <c r="AF538" s="22"/>
      <c r="AG538" s="22"/>
      <c r="AH538" s="22"/>
      <c r="AI538" s="22"/>
      <c r="AJ538" s="22"/>
      <c r="AK538" s="22"/>
      <c r="AL538" s="22"/>
      <c r="AM538" s="22"/>
      <c r="AN538" s="22"/>
      <c r="AO538" s="22"/>
      <c r="AP538" s="22"/>
      <c r="AQ538" s="22"/>
      <c r="AR538" s="22"/>
      <c r="AS538" s="22"/>
      <c r="AT538" s="22"/>
      <c r="AU538" s="22"/>
      <c r="AV538" s="22"/>
      <c r="AW538" s="22"/>
      <c r="AX538" s="22"/>
      <c r="AY538" s="22"/>
      <c r="AZ538" s="22"/>
      <c r="BA538" s="22"/>
      <c r="BB538" s="22"/>
      <c r="BC538" s="22"/>
    </row>
    <row r="539" spans="4:55" x14ac:dyDescent="0.25">
      <c r="D539" s="23"/>
      <c r="E539" s="22"/>
      <c r="F539" s="22"/>
      <c r="G539" s="22"/>
      <c r="H539" s="22"/>
      <c r="I539" s="22"/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  <c r="AA539" s="22"/>
      <c r="AB539" s="22"/>
      <c r="AC539" s="22"/>
      <c r="AD539" s="22"/>
      <c r="AE539" s="22"/>
      <c r="AF539" s="22"/>
      <c r="AG539" s="22"/>
      <c r="AH539" s="22"/>
      <c r="AI539" s="22"/>
      <c r="AJ539" s="22"/>
      <c r="AK539" s="22"/>
      <c r="AL539" s="22"/>
      <c r="AM539" s="22"/>
      <c r="AN539" s="22"/>
      <c r="AO539" s="22"/>
      <c r="AP539" s="22"/>
      <c r="AQ539" s="22"/>
      <c r="AR539" s="22"/>
      <c r="AS539" s="22"/>
      <c r="AT539" s="22"/>
      <c r="AU539" s="22"/>
      <c r="AV539" s="22"/>
      <c r="AW539" s="22"/>
      <c r="AX539" s="22"/>
      <c r="AY539" s="22"/>
      <c r="AZ539" s="22"/>
      <c r="BA539" s="22"/>
      <c r="BB539" s="22"/>
      <c r="BC539" s="22"/>
    </row>
    <row r="540" spans="4:55" x14ac:dyDescent="0.25">
      <c r="D540" s="23"/>
      <c r="E540" s="22"/>
      <c r="F540" s="22"/>
      <c r="G540" s="22"/>
      <c r="H540" s="22"/>
      <c r="I540" s="22"/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  <c r="AA540" s="22"/>
      <c r="AB540" s="22"/>
      <c r="AC540" s="22"/>
      <c r="AD540" s="22"/>
      <c r="AE540" s="22"/>
      <c r="AF540" s="22"/>
      <c r="AG540" s="22"/>
      <c r="AH540" s="22"/>
      <c r="AI540" s="22"/>
      <c r="AJ540" s="22"/>
      <c r="AK540" s="22"/>
      <c r="AL540" s="22"/>
      <c r="AM540" s="22"/>
      <c r="AN540" s="22"/>
      <c r="AO540" s="22"/>
      <c r="AP540" s="22"/>
      <c r="AQ540" s="22"/>
      <c r="AR540" s="22"/>
      <c r="AS540" s="22"/>
      <c r="AT540" s="22"/>
      <c r="AU540" s="22"/>
      <c r="AV540" s="22"/>
      <c r="AW540" s="22"/>
      <c r="AX540" s="22"/>
      <c r="AY540" s="22"/>
      <c r="AZ540" s="22"/>
      <c r="BA540" s="22"/>
      <c r="BB540" s="22"/>
      <c r="BC540" s="22"/>
    </row>
    <row r="541" spans="4:55" x14ac:dyDescent="0.25">
      <c r="D541" s="23"/>
      <c r="E541" s="22"/>
      <c r="F541" s="22"/>
      <c r="G541" s="22"/>
      <c r="H541" s="22"/>
      <c r="I541" s="22"/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  <c r="AA541" s="22"/>
      <c r="AB541" s="22"/>
      <c r="AC541" s="22"/>
      <c r="AD541" s="22"/>
      <c r="AE541" s="22"/>
      <c r="AF541" s="22"/>
      <c r="AG541" s="22"/>
      <c r="AH541" s="22"/>
      <c r="AI541" s="22"/>
      <c r="AJ541" s="22"/>
      <c r="AK541" s="22"/>
      <c r="AL541" s="22"/>
      <c r="AM541" s="22"/>
      <c r="AN541" s="22"/>
      <c r="AO541" s="22"/>
      <c r="AP541" s="22"/>
      <c r="AQ541" s="22"/>
      <c r="AR541" s="22"/>
      <c r="AS541" s="22"/>
      <c r="AT541" s="22"/>
      <c r="AU541" s="22"/>
      <c r="AV541" s="22"/>
      <c r="AW541" s="22"/>
      <c r="AX541" s="22"/>
      <c r="AY541" s="22"/>
      <c r="AZ541" s="22"/>
      <c r="BA541" s="22"/>
      <c r="BB541" s="22"/>
      <c r="BC541" s="22"/>
    </row>
    <row r="542" spans="4:55" x14ac:dyDescent="0.25">
      <c r="D542" s="23"/>
      <c r="E542" s="22"/>
      <c r="F542" s="22"/>
      <c r="G542" s="22"/>
      <c r="H542" s="22"/>
      <c r="I542" s="22"/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  <c r="AA542" s="22"/>
      <c r="AB542" s="22"/>
      <c r="AC542" s="22"/>
      <c r="AD542" s="22"/>
      <c r="AE542" s="22"/>
      <c r="AF542" s="22"/>
      <c r="AG542" s="22"/>
      <c r="AH542" s="22"/>
      <c r="AI542" s="22"/>
      <c r="AJ542" s="22"/>
      <c r="AK542" s="22"/>
      <c r="AL542" s="22"/>
      <c r="AM542" s="22"/>
      <c r="AN542" s="22"/>
      <c r="AO542" s="22"/>
      <c r="AP542" s="22"/>
      <c r="AQ542" s="22"/>
      <c r="AR542" s="22"/>
      <c r="AS542" s="22"/>
      <c r="AT542" s="22"/>
      <c r="AU542" s="22"/>
      <c r="AV542" s="22"/>
      <c r="AW542" s="22"/>
      <c r="AX542" s="22"/>
      <c r="AY542" s="22"/>
      <c r="AZ542" s="22"/>
      <c r="BA542" s="22"/>
      <c r="BB542" s="22"/>
      <c r="BC542" s="22"/>
    </row>
    <row r="543" spans="4:55" x14ac:dyDescent="0.25">
      <c r="D543" s="23"/>
      <c r="E543" s="22"/>
      <c r="F543" s="22"/>
      <c r="G543" s="22"/>
      <c r="H543" s="22"/>
      <c r="I543" s="22"/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  <c r="Z543" s="22"/>
      <c r="AA543" s="22"/>
      <c r="AB543" s="22"/>
      <c r="AC543" s="22"/>
      <c r="AD543" s="22"/>
      <c r="AE543" s="22"/>
      <c r="AF543" s="22"/>
      <c r="AG543" s="22"/>
      <c r="AH543" s="22"/>
      <c r="AI543" s="22"/>
      <c r="AJ543" s="22"/>
      <c r="AK543" s="22"/>
      <c r="AL543" s="22"/>
      <c r="AM543" s="22"/>
      <c r="AN543" s="22"/>
      <c r="AO543" s="22"/>
      <c r="AP543" s="22"/>
      <c r="AQ543" s="22"/>
      <c r="AR543" s="22"/>
      <c r="AS543" s="22"/>
      <c r="AT543" s="22"/>
      <c r="AU543" s="22"/>
      <c r="AV543" s="22"/>
      <c r="AW543" s="22"/>
      <c r="AX543" s="22"/>
      <c r="AY543" s="22"/>
      <c r="AZ543" s="22"/>
      <c r="BA543" s="22"/>
      <c r="BB543" s="22"/>
      <c r="BC543" s="22"/>
    </row>
    <row r="544" spans="4:55" x14ac:dyDescent="0.25">
      <c r="D544" s="23"/>
      <c r="E544" s="22"/>
      <c r="F544" s="22"/>
      <c r="G544" s="22"/>
      <c r="H544" s="22"/>
      <c r="I544" s="22"/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  <c r="AA544" s="22"/>
      <c r="AB544" s="22"/>
      <c r="AC544" s="22"/>
      <c r="AD544" s="22"/>
      <c r="AE544" s="22"/>
      <c r="AF544" s="22"/>
      <c r="AG544" s="22"/>
      <c r="AH544" s="22"/>
      <c r="AI544" s="22"/>
      <c r="AJ544" s="22"/>
      <c r="AK544" s="22"/>
      <c r="AL544" s="22"/>
      <c r="AM544" s="22"/>
      <c r="AN544" s="22"/>
      <c r="AO544" s="22"/>
      <c r="AP544" s="22"/>
      <c r="AQ544" s="22"/>
      <c r="AR544" s="22"/>
      <c r="AS544" s="22"/>
      <c r="AT544" s="22"/>
      <c r="AU544" s="22"/>
      <c r="AV544" s="22"/>
      <c r="AW544" s="22"/>
      <c r="AX544" s="22"/>
      <c r="AY544" s="22"/>
      <c r="AZ544" s="22"/>
      <c r="BA544" s="22"/>
      <c r="BB544" s="22"/>
      <c r="BC544" s="22"/>
    </row>
    <row r="545" spans="4:55" x14ac:dyDescent="0.25">
      <c r="D545" s="23"/>
      <c r="E545" s="22"/>
      <c r="F545" s="22"/>
      <c r="G545" s="22"/>
      <c r="H545" s="22"/>
      <c r="I545" s="22"/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  <c r="AA545" s="22"/>
      <c r="AB545" s="22"/>
      <c r="AC545" s="22"/>
      <c r="AD545" s="22"/>
      <c r="AE545" s="22"/>
      <c r="AF545" s="22"/>
      <c r="AG545" s="22"/>
      <c r="AH545" s="22"/>
      <c r="AI545" s="22"/>
      <c r="AJ545" s="22"/>
      <c r="AK545" s="22"/>
      <c r="AL545" s="22"/>
      <c r="AM545" s="22"/>
      <c r="AN545" s="22"/>
      <c r="AO545" s="22"/>
      <c r="AP545" s="22"/>
      <c r="AQ545" s="22"/>
      <c r="AR545" s="22"/>
      <c r="AS545" s="22"/>
      <c r="AT545" s="22"/>
      <c r="AU545" s="22"/>
      <c r="AV545" s="22"/>
      <c r="AW545" s="22"/>
      <c r="AX545" s="22"/>
      <c r="AY545" s="22"/>
      <c r="AZ545" s="22"/>
      <c r="BA545" s="22"/>
      <c r="BB545" s="22"/>
      <c r="BC545" s="22"/>
    </row>
    <row r="546" spans="4:55" x14ac:dyDescent="0.25">
      <c r="D546" s="23"/>
      <c r="E546" s="22"/>
      <c r="F546" s="22"/>
      <c r="G546" s="22"/>
      <c r="H546" s="22"/>
      <c r="I546" s="22"/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  <c r="AA546" s="22"/>
      <c r="AB546" s="22"/>
      <c r="AC546" s="22"/>
      <c r="AD546" s="22"/>
      <c r="AE546" s="22"/>
      <c r="AF546" s="22"/>
      <c r="AG546" s="22"/>
      <c r="AH546" s="22"/>
      <c r="AI546" s="22"/>
      <c r="AJ546" s="22"/>
      <c r="AK546" s="22"/>
      <c r="AL546" s="22"/>
      <c r="AM546" s="22"/>
      <c r="AN546" s="22"/>
      <c r="AO546" s="22"/>
      <c r="AP546" s="22"/>
      <c r="AQ546" s="22"/>
      <c r="AR546" s="22"/>
      <c r="AS546" s="22"/>
      <c r="AT546" s="22"/>
      <c r="AU546" s="22"/>
      <c r="AV546" s="22"/>
      <c r="AW546" s="22"/>
      <c r="AX546" s="22"/>
      <c r="AY546" s="22"/>
      <c r="AZ546" s="22"/>
      <c r="BA546" s="22"/>
      <c r="BB546" s="22"/>
      <c r="BC546" s="22"/>
    </row>
    <row r="547" spans="4:55" x14ac:dyDescent="0.25">
      <c r="D547" s="23"/>
      <c r="E547" s="22"/>
      <c r="F547" s="22"/>
      <c r="G547" s="22"/>
      <c r="H547" s="22"/>
      <c r="I547" s="22"/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  <c r="AA547" s="22"/>
      <c r="AB547" s="22"/>
      <c r="AC547" s="22"/>
      <c r="AD547" s="22"/>
      <c r="AE547" s="22"/>
      <c r="AF547" s="22"/>
      <c r="AG547" s="22"/>
      <c r="AH547" s="22"/>
      <c r="AI547" s="22"/>
      <c r="AJ547" s="22"/>
      <c r="AK547" s="22"/>
      <c r="AL547" s="22"/>
      <c r="AM547" s="22"/>
      <c r="AN547" s="22"/>
      <c r="AO547" s="22"/>
      <c r="AP547" s="22"/>
      <c r="AQ547" s="22"/>
      <c r="AR547" s="22"/>
      <c r="AS547" s="22"/>
      <c r="AT547" s="22"/>
      <c r="AU547" s="22"/>
      <c r="AV547" s="22"/>
      <c r="AW547" s="22"/>
      <c r="AX547" s="22"/>
      <c r="AY547" s="22"/>
      <c r="AZ547" s="22"/>
      <c r="BA547" s="22"/>
      <c r="BB547" s="22"/>
      <c r="BC547" s="22"/>
    </row>
    <row r="548" spans="4:55" x14ac:dyDescent="0.25">
      <c r="D548" s="23"/>
      <c r="E548" s="22"/>
      <c r="F548" s="22"/>
      <c r="G548" s="22"/>
      <c r="H548" s="22"/>
      <c r="I548" s="22"/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  <c r="AA548" s="22"/>
      <c r="AB548" s="22"/>
      <c r="AC548" s="22"/>
      <c r="AD548" s="22"/>
      <c r="AE548" s="22"/>
      <c r="AF548" s="22"/>
      <c r="AG548" s="22"/>
      <c r="AH548" s="22"/>
      <c r="AI548" s="22"/>
      <c r="AJ548" s="22"/>
      <c r="AK548" s="22"/>
      <c r="AL548" s="22"/>
      <c r="AM548" s="22"/>
      <c r="AN548" s="22"/>
      <c r="AO548" s="22"/>
      <c r="AP548" s="22"/>
      <c r="AQ548" s="22"/>
      <c r="AR548" s="22"/>
      <c r="AS548" s="22"/>
      <c r="AT548" s="22"/>
      <c r="AU548" s="22"/>
      <c r="AV548" s="22"/>
      <c r="AW548" s="22"/>
      <c r="AX548" s="22"/>
      <c r="AY548" s="22"/>
      <c r="AZ548" s="22"/>
      <c r="BA548" s="22"/>
      <c r="BB548" s="22"/>
      <c r="BC548" s="22"/>
    </row>
    <row r="549" spans="4:55" x14ac:dyDescent="0.25">
      <c r="D549" s="23"/>
      <c r="E549" s="22"/>
      <c r="F549" s="22"/>
      <c r="G549" s="22"/>
      <c r="H549" s="22"/>
      <c r="I549" s="22"/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  <c r="AA549" s="22"/>
      <c r="AB549" s="22"/>
      <c r="AC549" s="22"/>
      <c r="AD549" s="22"/>
      <c r="AE549" s="22"/>
      <c r="AF549" s="22"/>
      <c r="AG549" s="22"/>
      <c r="AH549" s="22"/>
      <c r="AI549" s="22"/>
      <c r="AJ549" s="22"/>
      <c r="AK549" s="22"/>
      <c r="AL549" s="22"/>
      <c r="AM549" s="22"/>
      <c r="AN549" s="22"/>
      <c r="AO549" s="22"/>
      <c r="AP549" s="22"/>
      <c r="AQ549" s="22"/>
      <c r="AR549" s="22"/>
      <c r="AS549" s="22"/>
      <c r="AT549" s="22"/>
      <c r="AU549" s="22"/>
      <c r="AV549" s="22"/>
      <c r="AW549" s="22"/>
      <c r="AX549" s="22"/>
      <c r="AY549" s="22"/>
      <c r="AZ549" s="22"/>
      <c r="BA549" s="22"/>
      <c r="BB549" s="22"/>
      <c r="BC549" s="22"/>
    </row>
    <row r="550" spans="4:55" x14ac:dyDescent="0.25">
      <c r="D550" s="23"/>
      <c r="E550" s="22"/>
      <c r="F550" s="22"/>
      <c r="G550" s="22"/>
      <c r="H550" s="22"/>
      <c r="I550" s="22"/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  <c r="AA550" s="22"/>
      <c r="AB550" s="22"/>
      <c r="AC550" s="22"/>
      <c r="AD550" s="22"/>
      <c r="AE550" s="22"/>
      <c r="AF550" s="22"/>
      <c r="AG550" s="22"/>
      <c r="AH550" s="22"/>
      <c r="AI550" s="22"/>
      <c r="AJ550" s="22"/>
      <c r="AK550" s="22"/>
      <c r="AL550" s="22"/>
      <c r="AM550" s="22"/>
      <c r="AN550" s="22"/>
      <c r="AO550" s="22"/>
      <c r="AP550" s="22"/>
      <c r="AQ550" s="22"/>
      <c r="AR550" s="22"/>
      <c r="AS550" s="22"/>
      <c r="AT550" s="22"/>
      <c r="AU550" s="22"/>
      <c r="AV550" s="22"/>
      <c r="AW550" s="22"/>
      <c r="AX550" s="22"/>
      <c r="AY550" s="22"/>
      <c r="AZ550" s="22"/>
      <c r="BA550" s="22"/>
      <c r="BB550" s="22"/>
      <c r="BC550" s="22"/>
    </row>
    <row r="551" spans="4:55" x14ac:dyDescent="0.25">
      <c r="D551" s="23"/>
      <c r="E551" s="22"/>
      <c r="F551" s="22"/>
      <c r="G551" s="22"/>
      <c r="H551" s="22"/>
      <c r="I551" s="22"/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  <c r="AA551" s="22"/>
      <c r="AB551" s="22"/>
      <c r="AC551" s="22"/>
      <c r="AD551" s="22"/>
      <c r="AE551" s="22"/>
      <c r="AF551" s="22"/>
      <c r="AG551" s="22"/>
      <c r="AH551" s="22"/>
      <c r="AI551" s="22"/>
      <c r="AJ551" s="22"/>
      <c r="AK551" s="22"/>
      <c r="AL551" s="22"/>
      <c r="AM551" s="22"/>
      <c r="AN551" s="22"/>
      <c r="AO551" s="22"/>
      <c r="AP551" s="22"/>
      <c r="AQ551" s="22"/>
      <c r="AR551" s="22"/>
      <c r="AS551" s="22"/>
      <c r="AT551" s="22"/>
      <c r="AU551" s="22"/>
      <c r="AV551" s="22"/>
      <c r="AW551" s="22"/>
      <c r="AX551" s="22"/>
      <c r="AY551" s="22"/>
      <c r="AZ551" s="22"/>
      <c r="BA551" s="22"/>
      <c r="BB551" s="22"/>
      <c r="BC551" s="22"/>
    </row>
    <row r="552" spans="4:55" x14ac:dyDescent="0.25">
      <c r="D552" s="23"/>
      <c r="E552" s="22"/>
      <c r="F552" s="22"/>
      <c r="G552" s="22"/>
      <c r="H552" s="22"/>
      <c r="I552" s="22"/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  <c r="AA552" s="22"/>
      <c r="AB552" s="22"/>
      <c r="AC552" s="22"/>
      <c r="AD552" s="22"/>
      <c r="AE552" s="22"/>
      <c r="AF552" s="22"/>
      <c r="AG552" s="22"/>
      <c r="AH552" s="22"/>
      <c r="AI552" s="22"/>
      <c r="AJ552" s="22"/>
      <c r="AK552" s="22"/>
      <c r="AL552" s="22"/>
      <c r="AM552" s="22"/>
      <c r="AN552" s="22"/>
      <c r="AO552" s="22"/>
      <c r="AP552" s="22"/>
      <c r="AQ552" s="22"/>
      <c r="AR552" s="22"/>
      <c r="AS552" s="22"/>
      <c r="AT552" s="22"/>
      <c r="AU552" s="22"/>
      <c r="AV552" s="22"/>
      <c r="AW552" s="22"/>
      <c r="AX552" s="22"/>
      <c r="AY552" s="22"/>
      <c r="AZ552" s="22"/>
      <c r="BA552" s="22"/>
      <c r="BB552" s="22"/>
      <c r="BC552" s="22"/>
    </row>
    <row r="553" spans="4:55" x14ac:dyDescent="0.25">
      <c r="D553" s="23"/>
      <c r="E553" s="22"/>
      <c r="F553" s="22"/>
      <c r="G553" s="22"/>
      <c r="H553" s="22"/>
      <c r="I553" s="22"/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  <c r="AA553" s="22"/>
      <c r="AB553" s="22"/>
      <c r="AC553" s="22"/>
      <c r="AD553" s="22"/>
      <c r="AE553" s="22"/>
      <c r="AF553" s="22"/>
      <c r="AG553" s="22"/>
      <c r="AH553" s="22"/>
      <c r="AI553" s="22"/>
      <c r="AJ553" s="22"/>
      <c r="AK553" s="22"/>
      <c r="AL553" s="22"/>
      <c r="AM553" s="22"/>
      <c r="AN553" s="22"/>
      <c r="AO553" s="22"/>
      <c r="AP553" s="22"/>
      <c r="AQ553" s="22"/>
      <c r="AR553" s="22"/>
      <c r="AS553" s="22"/>
      <c r="AT553" s="22"/>
      <c r="AU553" s="22"/>
      <c r="AV553" s="22"/>
      <c r="AW553" s="22"/>
      <c r="AX553" s="22"/>
      <c r="AY553" s="22"/>
      <c r="AZ553" s="22"/>
      <c r="BA553" s="22"/>
      <c r="BB553" s="22"/>
      <c r="BC553" s="22"/>
    </row>
    <row r="554" spans="4:55" x14ac:dyDescent="0.25">
      <c r="D554" s="23"/>
      <c r="E554" s="22"/>
      <c r="F554" s="22"/>
      <c r="G554" s="22"/>
      <c r="H554" s="22"/>
      <c r="I554" s="22"/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  <c r="AA554" s="22"/>
      <c r="AB554" s="22"/>
      <c r="AC554" s="22"/>
      <c r="AD554" s="22"/>
      <c r="AE554" s="22"/>
      <c r="AF554" s="22"/>
      <c r="AG554" s="22"/>
      <c r="AH554" s="22"/>
      <c r="AI554" s="22"/>
      <c r="AJ554" s="22"/>
      <c r="AK554" s="22"/>
      <c r="AL554" s="22"/>
      <c r="AM554" s="22"/>
      <c r="AN554" s="22"/>
      <c r="AO554" s="22"/>
      <c r="AP554" s="22"/>
      <c r="AQ554" s="22"/>
      <c r="AR554" s="22"/>
      <c r="AS554" s="22"/>
      <c r="AT554" s="22"/>
      <c r="AU554" s="22"/>
      <c r="AV554" s="22"/>
      <c r="AW554" s="22"/>
      <c r="AX554" s="22"/>
      <c r="AY554" s="22"/>
      <c r="AZ554" s="22"/>
      <c r="BA554" s="22"/>
      <c r="BB554" s="22"/>
      <c r="BC554" s="22"/>
    </row>
    <row r="555" spans="4:55" x14ac:dyDescent="0.25">
      <c r="D555" s="23"/>
      <c r="E555" s="22"/>
      <c r="F555" s="22"/>
      <c r="G555" s="22"/>
      <c r="H555" s="22"/>
      <c r="I555" s="22"/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  <c r="AA555" s="22"/>
      <c r="AB555" s="22"/>
      <c r="AC555" s="22"/>
      <c r="AD555" s="22"/>
      <c r="AE555" s="22"/>
      <c r="AF555" s="22"/>
      <c r="AG555" s="22"/>
      <c r="AH555" s="22"/>
      <c r="AI555" s="22"/>
      <c r="AJ555" s="22"/>
      <c r="AK555" s="22"/>
      <c r="AL555" s="22"/>
      <c r="AM555" s="22"/>
      <c r="AN555" s="22"/>
      <c r="AO555" s="22"/>
      <c r="AP555" s="22"/>
      <c r="AQ555" s="22"/>
      <c r="AR555" s="22"/>
      <c r="AS555" s="22"/>
      <c r="AT555" s="22"/>
      <c r="AU555" s="22"/>
      <c r="AV555" s="22"/>
      <c r="AW555" s="22"/>
      <c r="AX555" s="22"/>
      <c r="AY555" s="22"/>
      <c r="AZ555" s="22"/>
      <c r="BA555" s="22"/>
      <c r="BB555" s="22"/>
      <c r="BC555" s="22"/>
    </row>
    <row r="556" spans="4:55" x14ac:dyDescent="0.25">
      <c r="D556" s="23"/>
      <c r="E556" s="22"/>
      <c r="F556" s="22"/>
      <c r="G556" s="22"/>
      <c r="H556" s="22"/>
      <c r="I556" s="22"/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  <c r="AA556" s="22"/>
      <c r="AB556" s="22"/>
      <c r="AC556" s="22"/>
      <c r="AD556" s="22"/>
      <c r="AE556" s="22"/>
      <c r="AF556" s="22"/>
      <c r="AG556" s="22"/>
      <c r="AH556" s="22"/>
      <c r="AI556" s="22"/>
      <c r="AJ556" s="22"/>
      <c r="AK556" s="22"/>
      <c r="AL556" s="22"/>
      <c r="AM556" s="22"/>
      <c r="AN556" s="22"/>
      <c r="AO556" s="22"/>
      <c r="AP556" s="22"/>
      <c r="AQ556" s="22"/>
      <c r="AR556" s="22"/>
      <c r="AS556" s="22"/>
      <c r="AT556" s="22"/>
      <c r="AU556" s="22"/>
      <c r="AV556" s="22"/>
      <c r="AW556" s="22"/>
      <c r="AX556" s="22"/>
      <c r="AY556" s="22"/>
      <c r="AZ556" s="22"/>
      <c r="BA556" s="22"/>
      <c r="BB556" s="22"/>
      <c r="BC556" s="22"/>
    </row>
    <row r="557" spans="4:55" x14ac:dyDescent="0.25">
      <c r="D557" s="23"/>
      <c r="E557" s="22"/>
      <c r="F557" s="22"/>
      <c r="G557" s="22"/>
      <c r="H557" s="22"/>
      <c r="I557" s="22"/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  <c r="AA557" s="22"/>
      <c r="AB557" s="22"/>
      <c r="AC557" s="22"/>
      <c r="AD557" s="22"/>
      <c r="AE557" s="22"/>
      <c r="AF557" s="22"/>
      <c r="AG557" s="22"/>
      <c r="AH557" s="22"/>
      <c r="AI557" s="22"/>
      <c r="AJ557" s="22"/>
      <c r="AK557" s="22"/>
      <c r="AL557" s="22"/>
      <c r="AM557" s="22"/>
      <c r="AN557" s="22"/>
      <c r="AO557" s="22"/>
      <c r="AP557" s="22"/>
      <c r="AQ557" s="22"/>
      <c r="AR557" s="22"/>
      <c r="AS557" s="22"/>
      <c r="AT557" s="22"/>
      <c r="AU557" s="22"/>
      <c r="AV557" s="22"/>
      <c r="AW557" s="22"/>
      <c r="AX557" s="22"/>
      <c r="AY557" s="22"/>
      <c r="AZ557" s="22"/>
      <c r="BA557" s="22"/>
      <c r="BB557" s="22"/>
      <c r="BC557" s="22"/>
    </row>
    <row r="558" spans="4:55" x14ac:dyDescent="0.25">
      <c r="D558" s="23"/>
      <c r="E558" s="22"/>
      <c r="F558" s="22"/>
      <c r="G558" s="22"/>
      <c r="H558" s="22"/>
      <c r="I558" s="22"/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  <c r="AA558" s="22"/>
      <c r="AB558" s="22"/>
      <c r="AC558" s="22"/>
      <c r="AD558" s="22"/>
      <c r="AE558" s="22"/>
      <c r="AF558" s="22"/>
      <c r="AG558" s="22"/>
      <c r="AH558" s="22"/>
      <c r="AI558" s="22"/>
      <c r="AJ558" s="22"/>
      <c r="AK558" s="22"/>
      <c r="AL558" s="22"/>
      <c r="AM558" s="22"/>
      <c r="AN558" s="22"/>
      <c r="AO558" s="22"/>
      <c r="AP558" s="22"/>
      <c r="AQ558" s="22"/>
      <c r="AR558" s="22"/>
      <c r="AS558" s="22"/>
      <c r="AT558" s="22"/>
      <c r="AU558" s="22"/>
      <c r="AV558" s="22"/>
      <c r="AW558" s="22"/>
      <c r="AX558" s="22"/>
      <c r="AY558" s="22"/>
      <c r="AZ558" s="22"/>
      <c r="BA558" s="22"/>
      <c r="BB558" s="22"/>
      <c r="BC558" s="22"/>
    </row>
    <row r="559" spans="4:55" x14ac:dyDescent="0.25">
      <c r="D559" s="23"/>
      <c r="E559" s="22"/>
      <c r="F559" s="22"/>
      <c r="G559" s="22"/>
      <c r="H559" s="22"/>
      <c r="I559" s="22"/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  <c r="AA559" s="22"/>
      <c r="AB559" s="22"/>
      <c r="AC559" s="22"/>
      <c r="AD559" s="22"/>
      <c r="AE559" s="22"/>
      <c r="AF559" s="22"/>
      <c r="AG559" s="22"/>
      <c r="AH559" s="22"/>
      <c r="AI559" s="22"/>
      <c r="AJ559" s="22"/>
      <c r="AK559" s="22"/>
      <c r="AL559" s="22"/>
      <c r="AM559" s="22"/>
      <c r="AN559" s="22"/>
      <c r="AO559" s="22"/>
      <c r="AP559" s="22"/>
      <c r="AQ559" s="22"/>
      <c r="AR559" s="22"/>
      <c r="AS559" s="22"/>
      <c r="AT559" s="22"/>
      <c r="AU559" s="22"/>
      <c r="AV559" s="22"/>
      <c r="AW559" s="22"/>
      <c r="AX559" s="22"/>
      <c r="AY559" s="22"/>
      <c r="AZ559" s="22"/>
      <c r="BA559" s="22"/>
      <c r="BB559" s="22"/>
      <c r="BC559" s="22"/>
    </row>
    <row r="560" spans="4:55" x14ac:dyDescent="0.25">
      <c r="D560" s="23"/>
      <c r="E560" s="22"/>
      <c r="F560" s="22"/>
      <c r="G560" s="22"/>
      <c r="H560" s="22"/>
      <c r="I560" s="22"/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  <c r="AA560" s="22"/>
      <c r="AB560" s="22"/>
      <c r="AC560" s="22"/>
      <c r="AD560" s="22"/>
      <c r="AE560" s="22"/>
      <c r="AF560" s="22"/>
      <c r="AG560" s="22"/>
      <c r="AH560" s="22"/>
      <c r="AI560" s="22"/>
      <c r="AJ560" s="22"/>
      <c r="AK560" s="22"/>
      <c r="AL560" s="22"/>
      <c r="AM560" s="22"/>
      <c r="AN560" s="22"/>
      <c r="AO560" s="22"/>
      <c r="AP560" s="22"/>
      <c r="AQ560" s="22"/>
      <c r="AR560" s="22"/>
      <c r="AS560" s="22"/>
      <c r="AT560" s="22"/>
      <c r="AU560" s="22"/>
      <c r="AV560" s="22"/>
      <c r="AW560" s="22"/>
      <c r="AX560" s="22"/>
      <c r="AY560" s="22"/>
      <c r="AZ560" s="22"/>
      <c r="BA560" s="22"/>
      <c r="BB560" s="22"/>
      <c r="BC560" s="22"/>
    </row>
    <row r="561" spans="4:55" x14ac:dyDescent="0.25">
      <c r="D561" s="23"/>
      <c r="E561" s="22"/>
      <c r="F561" s="22"/>
      <c r="G561" s="22"/>
      <c r="H561" s="22"/>
      <c r="I561" s="22"/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  <c r="AA561" s="22"/>
      <c r="AB561" s="22"/>
      <c r="AC561" s="22"/>
      <c r="AD561" s="22"/>
      <c r="AE561" s="22"/>
      <c r="AF561" s="22"/>
      <c r="AG561" s="22"/>
      <c r="AH561" s="22"/>
      <c r="AI561" s="22"/>
      <c r="AJ561" s="22"/>
      <c r="AK561" s="22"/>
      <c r="AL561" s="22"/>
      <c r="AM561" s="22"/>
      <c r="AN561" s="22"/>
      <c r="AO561" s="22"/>
      <c r="AP561" s="22"/>
      <c r="AQ561" s="22"/>
      <c r="AR561" s="22"/>
      <c r="AS561" s="22"/>
      <c r="AT561" s="22"/>
      <c r="AU561" s="22"/>
      <c r="AV561" s="22"/>
      <c r="AW561" s="22"/>
      <c r="AX561" s="22"/>
      <c r="AY561" s="22"/>
      <c r="AZ561" s="22"/>
      <c r="BA561" s="22"/>
      <c r="BB561" s="22"/>
      <c r="BC561" s="22"/>
    </row>
    <row r="562" spans="4:55" x14ac:dyDescent="0.25">
      <c r="D562" s="23"/>
      <c r="E562" s="22"/>
      <c r="F562" s="22"/>
      <c r="G562" s="22"/>
      <c r="H562" s="22"/>
      <c r="I562" s="22"/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  <c r="AA562" s="22"/>
      <c r="AB562" s="22"/>
      <c r="AC562" s="22"/>
      <c r="AD562" s="22"/>
      <c r="AE562" s="22"/>
      <c r="AF562" s="22"/>
      <c r="AG562" s="22"/>
      <c r="AH562" s="22"/>
      <c r="AI562" s="22"/>
      <c r="AJ562" s="22"/>
      <c r="AK562" s="22"/>
      <c r="AL562" s="22"/>
      <c r="AM562" s="22"/>
      <c r="AN562" s="22"/>
      <c r="AO562" s="22"/>
      <c r="AP562" s="22"/>
      <c r="AQ562" s="22"/>
      <c r="AR562" s="22"/>
      <c r="AS562" s="22"/>
      <c r="AT562" s="22"/>
      <c r="AU562" s="22"/>
      <c r="AV562" s="22"/>
      <c r="AW562" s="22"/>
      <c r="AX562" s="22"/>
      <c r="AY562" s="22"/>
      <c r="AZ562" s="22"/>
      <c r="BA562" s="22"/>
      <c r="BB562" s="22"/>
      <c r="BC562" s="22"/>
    </row>
    <row r="563" spans="4:55" x14ac:dyDescent="0.25">
      <c r="D563" s="23"/>
      <c r="E563" s="22"/>
      <c r="F563" s="22"/>
      <c r="G563" s="22"/>
      <c r="H563" s="22"/>
      <c r="I563" s="22"/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  <c r="AA563" s="22"/>
      <c r="AB563" s="22"/>
      <c r="AC563" s="22"/>
      <c r="AD563" s="22"/>
      <c r="AE563" s="22"/>
      <c r="AF563" s="22"/>
      <c r="AG563" s="22"/>
      <c r="AH563" s="22"/>
      <c r="AI563" s="22"/>
      <c r="AJ563" s="22"/>
      <c r="AK563" s="22"/>
      <c r="AL563" s="22"/>
      <c r="AM563" s="22"/>
      <c r="AN563" s="22"/>
      <c r="AO563" s="22"/>
      <c r="AP563" s="22"/>
      <c r="AQ563" s="22"/>
      <c r="AR563" s="22"/>
      <c r="AS563" s="22"/>
      <c r="AT563" s="22"/>
      <c r="AU563" s="22"/>
      <c r="AV563" s="22"/>
      <c r="AW563" s="22"/>
      <c r="AX563" s="22"/>
      <c r="AY563" s="22"/>
      <c r="AZ563" s="22"/>
      <c r="BA563" s="22"/>
      <c r="BB563" s="22"/>
      <c r="BC563" s="22"/>
    </row>
    <row r="564" spans="4:55" x14ac:dyDescent="0.25">
      <c r="D564" s="23"/>
      <c r="E564" s="22"/>
      <c r="F564" s="22"/>
      <c r="G564" s="22"/>
      <c r="H564" s="22"/>
      <c r="I564" s="22"/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  <c r="AA564" s="22"/>
      <c r="AB564" s="22"/>
      <c r="AC564" s="22"/>
      <c r="AD564" s="22"/>
      <c r="AE564" s="22"/>
      <c r="AF564" s="22"/>
      <c r="AG564" s="22"/>
      <c r="AH564" s="22"/>
      <c r="AI564" s="22"/>
      <c r="AJ564" s="22"/>
      <c r="AK564" s="22"/>
      <c r="AL564" s="22"/>
      <c r="AM564" s="22"/>
      <c r="AN564" s="22"/>
      <c r="AO564" s="22"/>
      <c r="AP564" s="22"/>
      <c r="AQ564" s="22"/>
      <c r="AR564" s="22"/>
      <c r="AS564" s="22"/>
      <c r="AT564" s="22"/>
      <c r="AU564" s="22"/>
      <c r="AV564" s="22"/>
      <c r="AW564" s="22"/>
      <c r="AX564" s="22"/>
      <c r="AY564" s="22"/>
      <c r="AZ564" s="22"/>
      <c r="BA564" s="22"/>
      <c r="BB564" s="22"/>
      <c r="BC564" s="22"/>
    </row>
    <row r="565" spans="4:55" x14ac:dyDescent="0.25">
      <c r="D565" s="23"/>
      <c r="E565" s="22"/>
      <c r="F565" s="22"/>
      <c r="G565" s="22"/>
      <c r="H565" s="22"/>
      <c r="I565" s="22"/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  <c r="AA565" s="22"/>
      <c r="AB565" s="22"/>
      <c r="AC565" s="22"/>
      <c r="AD565" s="22"/>
      <c r="AE565" s="22"/>
      <c r="AF565" s="22"/>
      <c r="AG565" s="22"/>
      <c r="AH565" s="22"/>
      <c r="AI565" s="22"/>
      <c r="AJ565" s="22"/>
      <c r="AK565" s="22"/>
      <c r="AL565" s="22"/>
      <c r="AM565" s="22"/>
      <c r="AN565" s="22"/>
      <c r="AO565" s="22"/>
      <c r="AP565" s="22"/>
      <c r="AQ565" s="22"/>
      <c r="AR565" s="22"/>
      <c r="AS565" s="22"/>
      <c r="AT565" s="22"/>
      <c r="AU565" s="22"/>
      <c r="AV565" s="22"/>
      <c r="AW565" s="22"/>
      <c r="AX565" s="22"/>
      <c r="AY565" s="22"/>
      <c r="AZ565" s="22"/>
      <c r="BA565" s="22"/>
      <c r="BB565" s="22"/>
      <c r="BC565" s="22"/>
    </row>
    <row r="566" spans="4:55" x14ac:dyDescent="0.25">
      <c r="D566" s="23"/>
      <c r="E566" s="22"/>
      <c r="F566" s="22"/>
      <c r="G566" s="22"/>
      <c r="H566" s="22"/>
      <c r="I566" s="22"/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  <c r="AA566" s="22"/>
      <c r="AB566" s="22"/>
      <c r="AC566" s="22"/>
      <c r="AD566" s="22"/>
      <c r="AE566" s="22"/>
      <c r="AF566" s="22"/>
      <c r="AG566" s="22"/>
      <c r="AH566" s="22"/>
      <c r="AI566" s="22"/>
      <c r="AJ566" s="22"/>
      <c r="AK566" s="22"/>
      <c r="AL566" s="22"/>
      <c r="AM566" s="22"/>
      <c r="AN566" s="22"/>
      <c r="AO566" s="22"/>
      <c r="AP566" s="22"/>
      <c r="AQ566" s="22"/>
      <c r="AR566" s="22"/>
      <c r="AS566" s="22"/>
      <c r="AT566" s="22"/>
      <c r="AU566" s="22"/>
      <c r="AV566" s="22"/>
      <c r="AW566" s="22"/>
      <c r="AX566" s="22"/>
      <c r="AY566" s="22"/>
      <c r="AZ566" s="22"/>
      <c r="BA566" s="22"/>
      <c r="BB566" s="22"/>
      <c r="BC566" s="22"/>
    </row>
    <row r="567" spans="4:55" x14ac:dyDescent="0.25">
      <c r="D567" s="23"/>
      <c r="E567" s="22"/>
      <c r="F567" s="22"/>
      <c r="G567" s="22"/>
      <c r="H567" s="22"/>
      <c r="I567" s="22"/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  <c r="AA567" s="22"/>
      <c r="AB567" s="22"/>
      <c r="AC567" s="22"/>
      <c r="AD567" s="22"/>
      <c r="AE567" s="22"/>
      <c r="AF567" s="22"/>
      <c r="AG567" s="22"/>
      <c r="AH567" s="22"/>
      <c r="AI567" s="22"/>
      <c r="AJ567" s="22"/>
      <c r="AK567" s="22"/>
      <c r="AL567" s="22"/>
      <c r="AM567" s="22"/>
      <c r="AN567" s="22"/>
      <c r="AO567" s="22"/>
      <c r="AP567" s="22"/>
      <c r="AQ567" s="22"/>
      <c r="AR567" s="22"/>
      <c r="AS567" s="22"/>
      <c r="AT567" s="22"/>
      <c r="AU567" s="22"/>
      <c r="AV567" s="22"/>
      <c r="AW567" s="22"/>
      <c r="AX567" s="22"/>
      <c r="AY567" s="22"/>
      <c r="AZ567" s="22"/>
      <c r="BA567" s="22"/>
      <c r="BB567" s="22"/>
      <c r="BC567" s="22"/>
    </row>
    <row r="568" spans="4:55" x14ac:dyDescent="0.25">
      <c r="D568" s="23"/>
      <c r="E568" s="22"/>
      <c r="F568" s="22"/>
      <c r="G568" s="22"/>
      <c r="H568" s="22"/>
      <c r="I568" s="22"/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  <c r="AA568" s="22"/>
      <c r="AB568" s="22"/>
      <c r="AC568" s="22"/>
      <c r="AD568" s="22"/>
      <c r="AE568" s="22"/>
      <c r="AF568" s="22"/>
      <c r="AG568" s="22"/>
      <c r="AH568" s="22"/>
      <c r="AI568" s="22"/>
      <c r="AJ568" s="22"/>
      <c r="AK568" s="22"/>
      <c r="AL568" s="22"/>
      <c r="AM568" s="22"/>
      <c r="AN568" s="22"/>
      <c r="AO568" s="22"/>
      <c r="AP568" s="22"/>
      <c r="AQ568" s="22"/>
      <c r="AR568" s="22"/>
      <c r="AS568" s="22"/>
      <c r="AT568" s="22"/>
      <c r="AU568" s="22"/>
      <c r="AV568" s="22"/>
      <c r="AW568" s="22"/>
      <c r="AX568" s="22"/>
      <c r="AY568" s="22"/>
      <c r="AZ568" s="22"/>
      <c r="BA568" s="22"/>
      <c r="BB568" s="22"/>
      <c r="BC568" s="22"/>
    </row>
    <row r="569" spans="4:55" x14ac:dyDescent="0.25">
      <c r="D569" s="23"/>
      <c r="E569" s="22"/>
      <c r="F569" s="22"/>
      <c r="G569" s="22"/>
      <c r="H569" s="22"/>
      <c r="I569" s="22"/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  <c r="AA569" s="22"/>
      <c r="AB569" s="22"/>
      <c r="AC569" s="22"/>
      <c r="AD569" s="22"/>
      <c r="AE569" s="22"/>
      <c r="AF569" s="22"/>
      <c r="AG569" s="22"/>
      <c r="AH569" s="22"/>
      <c r="AI569" s="22"/>
      <c r="AJ569" s="22"/>
      <c r="AK569" s="22"/>
      <c r="AL569" s="22"/>
      <c r="AM569" s="22"/>
      <c r="AN569" s="22"/>
      <c r="AO569" s="22"/>
      <c r="AP569" s="22"/>
      <c r="AQ569" s="22"/>
      <c r="AR569" s="22"/>
      <c r="AS569" s="22"/>
      <c r="AT569" s="22"/>
      <c r="AU569" s="22"/>
      <c r="AV569" s="22"/>
      <c r="AW569" s="22"/>
      <c r="AX569" s="22"/>
      <c r="AY569" s="22"/>
      <c r="AZ569" s="22"/>
      <c r="BA569" s="22"/>
      <c r="BB569" s="22"/>
      <c r="BC569" s="22"/>
    </row>
    <row r="570" spans="4:55" x14ac:dyDescent="0.25">
      <c r="D570" s="23"/>
      <c r="E570" s="22"/>
      <c r="F570" s="22"/>
      <c r="G570" s="22"/>
      <c r="H570" s="22"/>
      <c r="I570" s="22"/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  <c r="AA570" s="22"/>
      <c r="AB570" s="22"/>
      <c r="AC570" s="22"/>
      <c r="AD570" s="22"/>
      <c r="AE570" s="22"/>
      <c r="AF570" s="22"/>
      <c r="AG570" s="22"/>
      <c r="AH570" s="22"/>
      <c r="AI570" s="22"/>
      <c r="AJ570" s="22"/>
      <c r="AK570" s="22"/>
      <c r="AL570" s="22"/>
      <c r="AM570" s="22"/>
      <c r="AN570" s="22"/>
      <c r="AO570" s="22"/>
      <c r="AP570" s="22"/>
      <c r="AQ570" s="22"/>
      <c r="AR570" s="22"/>
      <c r="AS570" s="22"/>
      <c r="AT570" s="22"/>
      <c r="AU570" s="22"/>
      <c r="AV570" s="22"/>
      <c r="AW570" s="22"/>
      <c r="AX570" s="22"/>
      <c r="AY570" s="22"/>
      <c r="AZ570" s="22"/>
      <c r="BA570" s="22"/>
      <c r="BB570" s="22"/>
      <c r="BC570" s="22"/>
    </row>
    <row r="571" spans="4:55" x14ac:dyDescent="0.25">
      <c r="D571" s="23"/>
      <c r="E571" s="22"/>
      <c r="F571" s="22"/>
      <c r="G571" s="22"/>
      <c r="H571" s="22"/>
      <c r="I571" s="22"/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  <c r="AA571" s="22"/>
      <c r="AB571" s="22"/>
      <c r="AC571" s="22"/>
      <c r="AD571" s="22"/>
      <c r="AE571" s="22"/>
      <c r="AF571" s="22"/>
      <c r="AG571" s="22"/>
      <c r="AH571" s="22"/>
      <c r="AI571" s="22"/>
      <c r="AJ571" s="22"/>
      <c r="AK571" s="22"/>
      <c r="AL571" s="22"/>
      <c r="AM571" s="22"/>
      <c r="AN571" s="22"/>
      <c r="AO571" s="22"/>
      <c r="AP571" s="22"/>
      <c r="AQ571" s="22"/>
      <c r="AR571" s="22"/>
      <c r="AS571" s="22"/>
      <c r="AT571" s="22"/>
      <c r="AU571" s="22"/>
      <c r="AV571" s="22"/>
      <c r="AW571" s="22"/>
      <c r="AX571" s="22"/>
      <c r="AY571" s="22"/>
      <c r="AZ571" s="22"/>
      <c r="BA571" s="22"/>
      <c r="BB571" s="22"/>
      <c r="BC571" s="22"/>
    </row>
    <row r="572" spans="4:55" x14ac:dyDescent="0.25">
      <c r="D572" s="23"/>
      <c r="E572" s="22"/>
      <c r="F572" s="22"/>
      <c r="G572" s="22"/>
      <c r="H572" s="22"/>
      <c r="I572" s="22"/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  <c r="AA572" s="22"/>
      <c r="AB572" s="22"/>
      <c r="AC572" s="22"/>
      <c r="AD572" s="22"/>
      <c r="AE572" s="22"/>
      <c r="AF572" s="22"/>
      <c r="AG572" s="22"/>
      <c r="AH572" s="22"/>
      <c r="AI572" s="22"/>
      <c r="AJ572" s="22"/>
      <c r="AK572" s="22"/>
      <c r="AL572" s="22"/>
      <c r="AM572" s="22"/>
      <c r="AN572" s="22"/>
      <c r="AO572" s="22"/>
      <c r="AP572" s="22"/>
      <c r="AQ572" s="22"/>
      <c r="AR572" s="22"/>
      <c r="AS572" s="22"/>
      <c r="AT572" s="22"/>
      <c r="AU572" s="22"/>
      <c r="AV572" s="22"/>
      <c r="AW572" s="22"/>
      <c r="AX572" s="22"/>
      <c r="AY572" s="22"/>
      <c r="AZ572" s="22"/>
      <c r="BA572" s="22"/>
      <c r="BB572" s="22"/>
      <c r="BC572" s="22"/>
    </row>
    <row r="573" spans="4:55" x14ac:dyDescent="0.25">
      <c r="D573" s="23"/>
      <c r="E573" s="22"/>
      <c r="F573" s="22"/>
      <c r="G573" s="22"/>
      <c r="H573" s="22"/>
      <c r="I573" s="22"/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  <c r="AA573" s="22"/>
      <c r="AB573" s="22"/>
      <c r="AC573" s="22"/>
      <c r="AD573" s="22"/>
      <c r="AE573" s="22"/>
      <c r="AF573" s="22"/>
      <c r="AG573" s="22"/>
      <c r="AH573" s="22"/>
      <c r="AI573" s="22"/>
      <c r="AJ573" s="22"/>
      <c r="AK573" s="22"/>
      <c r="AL573" s="22"/>
      <c r="AM573" s="22"/>
      <c r="AN573" s="22"/>
      <c r="AO573" s="22"/>
      <c r="AP573" s="22"/>
      <c r="AQ573" s="22"/>
      <c r="AR573" s="22"/>
      <c r="AS573" s="22"/>
      <c r="AT573" s="22"/>
      <c r="AU573" s="22"/>
      <c r="AV573" s="22"/>
      <c r="AW573" s="22"/>
      <c r="AX573" s="22"/>
      <c r="AY573" s="22"/>
      <c r="AZ573" s="22"/>
      <c r="BA573" s="22"/>
      <c r="BB573" s="22"/>
      <c r="BC573" s="22"/>
    </row>
    <row r="574" spans="4:55" x14ac:dyDescent="0.25">
      <c r="D574" s="23"/>
      <c r="E574" s="22"/>
      <c r="F574" s="22"/>
      <c r="G574" s="22"/>
      <c r="H574" s="22"/>
      <c r="I574" s="22"/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  <c r="AA574" s="22"/>
      <c r="AB574" s="22"/>
      <c r="AC574" s="22"/>
      <c r="AD574" s="22"/>
      <c r="AE574" s="22"/>
      <c r="AF574" s="22"/>
      <c r="AG574" s="22"/>
      <c r="AH574" s="22"/>
      <c r="AI574" s="22"/>
      <c r="AJ574" s="22"/>
      <c r="AK574" s="22"/>
      <c r="AL574" s="22"/>
      <c r="AM574" s="22"/>
      <c r="AN574" s="22"/>
      <c r="AO574" s="22"/>
      <c r="AP574" s="22"/>
      <c r="AQ574" s="22"/>
      <c r="AR574" s="22"/>
      <c r="AS574" s="22"/>
      <c r="AT574" s="22"/>
      <c r="AU574" s="22"/>
      <c r="AV574" s="22"/>
      <c r="AW574" s="22"/>
      <c r="AX574" s="22"/>
      <c r="AY574" s="22"/>
      <c r="AZ574" s="22"/>
      <c r="BA574" s="22"/>
      <c r="BB574" s="22"/>
      <c r="BC574" s="22"/>
    </row>
    <row r="575" spans="4:55" x14ac:dyDescent="0.25">
      <c r="D575" s="23"/>
      <c r="E575" s="22"/>
      <c r="F575" s="22"/>
      <c r="G575" s="22"/>
      <c r="H575" s="22"/>
      <c r="I575" s="22"/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  <c r="AA575" s="22"/>
      <c r="AB575" s="22"/>
      <c r="AC575" s="22"/>
      <c r="AD575" s="22"/>
      <c r="AE575" s="22"/>
      <c r="AF575" s="22"/>
      <c r="AG575" s="22"/>
      <c r="AH575" s="22"/>
      <c r="AI575" s="22"/>
      <c r="AJ575" s="22"/>
      <c r="AK575" s="22"/>
      <c r="AL575" s="22"/>
      <c r="AM575" s="22"/>
      <c r="AN575" s="22"/>
      <c r="AO575" s="22"/>
      <c r="AP575" s="22"/>
      <c r="AQ575" s="22"/>
      <c r="AR575" s="22"/>
      <c r="AS575" s="22"/>
      <c r="AT575" s="22"/>
      <c r="AU575" s="22"/>
      <c r="AV575" s="22"/>
      <c r="AW575" s="22"/>
      <c r="AX575" s="22"/>
      <c r="AY575" s="22"/>
      <c r="AZ575" s="22"/>
      <c r="BA575" s="22"/>
      <c r="BB575" s="22"/>
      <c r="BC575" s="22"/>
    </row>
    <row r="576" spans="4:55" x14ac:dyDescent="0.25">
      <c r="D576" s="23"/>
      <c r="E576" s="22"/>
      <c r="F576" s="22"/>
      <c r="G576" s="22"/>
      <c r="H576" s="22"/>
      <c r="I576" s="22"/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  <c r="AA576" s="22"/>
      <c r="AB576" s="22"/>
      <c r="AC576" s="22"/>
      <c r="AD576" s="22"/>
      <c r="AE576" s="22"/>
      <c r="AF576" s="22"/>
      <c r="AG576" s="22"/>
      <c r="AH576" s="22"/>
      <c r="AI576" s="22"/>
      <c r="AJ576" s="22"/>
      <c r="AK576" s="22"/>
      <c r="AL576" s="22"/>
      <c r="AM576" s="22"/>
      <c r="AN576" s="22"/>
      <c r="AO576" s="22"/>
      <c r="AP576" s="22"/>
      <c r="AQ576" s="22"/>
      <c r="AR576" s="22"/>
      <c r="AS576" s="22"/>
      <c r="AT576" s="22"/>
      <c r="AU576" s="22"/>
      <c r="AV576" s="22"/>
      <c r="AW576" s="22"/>
      <c r="AX576" s="22"/>
      <c r="AY576" s="22"/>
      <c r="AZ576" s="22"/>
      <c r="BA576" s="22"/>
      <c r="BB576" s="22"/>
      <c r="BC576" s="22"/>
    </row>
    <row r="577" spans="4:55" x14ac:dyDescent="0.25">
      <c r="D577" s="23"/>
      <c r="E577" s="22"/>
      <c r="F577" s="22"/>
      <c r="G577" s="22"/>
      <c r="H577" s="22"/>
      <c r="I577" s="22"/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  <c r="AA577" s="22"/>
      <c r="AB577" s="22"/>
      <c r="AC577" s="22"/>
      <c r="AD577" s="22"/>
      <c r="AE577" s="22"/>
      <c r="AF577" s="22"/>
      <c r="AG577" s="22"/>
      <c r="AH577" s="22"/>
      <c r="AI577" s="22"/>
      <c r="AJ577" s="22"/>
      <c r="AK577" s="22"/>
      <c r="AL577" s="22"/>
      <c r="AM577" s="22"/>
      <c r="AN577" s="22"/>
      <c r="AO577" s="22"/>
      <c r="AP577" s="22"/>
      <c r="AQ577" s="22"/>
      <c r="AR577" s="22"/>
      <c r="AS577" s="22"/>
      <c r="AT577" s="22"/>
      <c r="AU577" s="22"/>
      <c r="AV577" s="22"/>
      <c r="AW577" s="22"/>
      <c r="AX577" s="22"/>
      <c r="AY577" s="22"/>
      <c r="AZ577" s="22"/>
      <c r="BA577" s="22"/>
      <c r="BB577" s="22"/>
      <c r="BC577" s="22"/>
    </row>
    <row r="578" spans="4:55" x14ac:dyDescent="0.25">
      <c r="D578" s="23"/>
      <c r="E578" s="22"/>
      <c r="F578" s="22"/>
      <c r="G578" s="22"/>
      <c r="H578" s="22"/>
      <c r="I578" s="22"/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  <c r="AA578" s="22"/>
      <c r="AB578" s="22"/>
      <c r="AC578" s="22"/>
      <c r="AD578" s="22"/>
      <c r="AE578" s="22"/>
      <c r="AF578" s="22"/>
      <c r="AG578" s="22"/>
      <c r="AH578" s="22"/>
      <c r="AI578" s="22"/>
      <c r="AJ578" s="22"/>
      <c r="AK578" s="22"/>
      <c r="AL578" s="22"/>
      <c r="AM578" s="22"/>
      <c r="AN578" s="22"/>
      <c r="AO578" s="22"/>
      <c r="AP578" s="22"/>
      <c r="AQ578" s="22"/>
      <c r="AR578" s="22"/>
      <c r="AS578" s="22"/>
      <c r="AT578" s="22"/>
      <c r="AU578" s="22"/>
      <c r="AV578" s="22"/>
      <c r="AW578" s="22"/>
      <c r="AX578" s="22"/>
      <c r="AY578" s="22"/>
      <c r="AZ578" s="22"/>
      <c r="BA578" s="22"/>
      <c r="BB578" s="22"/>
      <c r="BC578" s="22"/>
    </row>
    <row r="579" spans="4:55" x14ac:dyDescent="0.25">
      <c r="D579" s="23"/>
      <c r="E579" s="22"/>
      <c r="F579" s="22"/>
      <c r="G579" s="22"/>
      <c r="H579" s="22"/>
      <c r="I579" s="22"/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  <c r="AA579" s="22"/>
      <c r="AB579" s="22"/>
      <c r="AC579" s="22"/>
      <c r="AD579" s="22"/>
      <c r="AE579" s="22"/>
      <c r="AF579" s="22"/>
      <c r="AG579" s="22"/>
      <c r="AH579" s="22"/>
      <c r="AI579" s="22"/>
      <c r="AJ579" s="22"/>
      <c r="AK579" s="22"/>
      <c r="AL579" s="22"/>
      <c r="AM579" s="22"/>
      <c r="AN579" s="22"/>
      <c r="AO579" s="22"/>
      <c r="AP579" s="22"/>
      <c r="AQ579" s="22"/>
      <c r="AR579" s="22"/>
      <c r="AS579" s="22"/>
      <c r="AT579" s="22"/>
      <c r="AU579" s="22"/>
      <c r="AV579" s="22"/>
      <c r="AW579" s="22"/>
      <c r="AX579" s="22"/>
      <c r="AY579" s="22"/>
      <c r="AZ579" s="22"/>
      <c r="BA579" s="22"/>
      <c r="BB579" s="22"/>
      <c r="BC579" s="22"/>
    </row>
    <row r="580" spans="4:55" x14ac:dyDescent="0.25">
      <c r="D580" s="23"/>
      <c r="E580" s="22"/>
      <c r="F580" s="22"/>
      <c r="G580" s="22"/>
      <c r="H580" s="22"/>
      <c r="I580" s="22"/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  <c r="Z580" s="22"/>
      <c r="AA580" s="22"/>
      <c r="AB580" s="22"/>
      <c r="AC580" s="22"/>
      <c r="AD580" s="22"/>
      <c r="AE580" s="22"/>
      <c r="AF580" s="22"/>
      <c r="AG580" s="22"/>
      <c r="AH580" s="22"/>
      <c r="AI580" s="22"/>
      <c r="AJ580" s="22"/>
      <c r="AK580" s="22"/>
      <c r="AL580" s="22"/>
      <c r="AM580" s="22"/>
      <c r="AN580" s="22"/>
      <c r="AO580" s="22"/>
      <c r="AP580" s="22"/>
      <c r="AQ580" s="22"/>
      <c r="AR580" s="22"/>
      <c r="AS580" s="22"/>
      <c r="AT580" s="22"/>
      <c r="AU580" s="22"/>
      <c r="AV580" s="22"/>
      <c r="AW580" s="22"/>
      <c r="AX580" s="22"/>
      <c r="AY580" s="22"/>
      <c r="AZ580" s="22"/>
      <c r="BA580" s="22"/>
      <c r="BB580" s="22"/>
      <c r="BC580" s="22"/>
    </row>
    <row r="581" spans="4:55" x14ac:dyDescent="0.25">
      <c r="D581" s="23"/>
      <c r="E581" s="22"/>
      <c r="F581" s="22"/>
      <c r="G581" s="22"/>
      <c r="H581" s="22"/>
      <c r="I581" s="22"/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  <c r="AA581" s="22"/>
      <c r="AB581" s="22"/>
      <c r="AC581" s="22"/>
      <c r="AD581" s="22"/>
      <c r="AE581" s="22"/>
      <c r="AF581" s="22"/>
      <c r="AG581" s="22"/>
      <c r="AH581" s="22"/>
      <c r="AI581" s="22"/>
      <c r="AJ581" s="22"/>
      <c r="AK581" s="22"/>
      <c r="AL581" s="22"/>
      <c r="AM581" s="22"/>
      <c r="AN581" s="22"/>
      <c r="AO581" s="22"/>
      <c r="AP581" s="22"/>
      <c r="AQ581" s="22"/>
      <c r="AR581" s="22"/>
      <c r="AS581" s="22"/>
      <c r="AT581" s="22"/>
      <c r="AU581" s="22"/>
      <c r="AV581" s="22"/>
      <c r="AW581" s="22"/>
      <c r="AX581" s="22"/>
      <c r="AY581" s="22"/>
      <c r="AZ581" s="22"/>
      <c r="BA581" s="22"/>
      <c r="BB581" s="22"/>
      <c r="BC581" s="22"/>
    </row>
    <row r="582" spans="4:55" x14ac:dyDescent="0.25">
      <c r="D582" s="23"/>
      <c r="E582" s="22"/>
      <c r="F582" s="22"/>
      <c r="G582" s="22"/>
      <c r="H582" s="22"/>
      <c r="I582" s="22"/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  <c r="AA582" s="22"/>
      <c r="AB582" s="22"/>
      <c r="AC582" s="22"/>
      <c r="AD582" s="22"/>
      <c r="AE582" s="22"/>
      <c r="AF582" s="22"/>
      <c r="AG582" s="22"/>
      <c r="AH582" s="22"/>
      <c r="AI582" s="22"/>
      <c r="AJ582" s="22"/>
      <c r="AK582" s="22"/>
      <c r="AL582" s="22"/>
      <c r="AM582" s="22"/>
      <c r="AN582" s="22"/>
      <c r="AO582" s="22"/>
      <c r="AP582" s="22"/>
      <c r="AQ582" s="22"/>
      <c r="AR582" s="22"/>
      <c r="AS582" s="22"/>
      <c r="AT582" s="22"/>
      <c r="AU582" s="22"/>
      <c r="AV582" s="22"/>
      <c r="AW582" s="22"/>
      <c r="AX582" s="22"/>
      <c r="AY582" s="22"/>
      <c r="AZ582" s="22"/>
      <c r="BA582" s="22"/>
      <c r="BB582" s="22"/>
      <c r="BC582" s="22"/>
    </row>
    <row r="583" spans="4:55" x14ac:dyDescent="0.25">
      <c r="D583" s="23"/>
      <c r="E583" s="22"/>
      <c r="F583" s="22"/>
      <c r="G583" s="22"/>
      <c r="H583" s="22"/>
      <c r="I583" s="22"/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  <c r="AA583" s="22"/>
      <c r="AB583" s="22"/>
      <c r="AC583" s="22"/>
      <c r="AD583" s="22"/>
      <c r="AE583" s="22"/>
      <c r="AF583" s="22"/>
      <c r="AG583" s="22"/>
      <c r="AH583" s="22"/>
      <c r="AI583" s="22"/>
      <c r="AJ583" s="22"/>
      <c r="AK583" s="22"/>
      <c r="AL583" s="22"/>
      <c r="AM583" s="22"/>
      <c r="AN583" s="22"/>
      <c r="AO583" s="22"/>
      <c r="AP583" s="22"/>
      <c r="AQ583" s="22"/>
      <c r="AR583" s="22"/>
      <c r="AS583" s="22"/>
      <c r="AT583" s="22"/>
      <c r="AU583" s="22"/>
      <c r="AV583" s="22"/>
      <c r="AW583" s="22"/>
      <c r="AX583" s="22"/>
      <c r="AY583" s="22"/>
      <c r="AZ583" s="22"/>
      <c r="BA583" s="22"/>
      <c r="BB583" s="22"/>
      <c r="BC583" s="22"/>
    </row>
    <row r="584" spans="4:55" x14ac:dyDescent="0.25">
      <c r="D584" s="23"/>
      <c r="E584" s="22"/>
      <c r="F584" s="22"/>
      <c r="G584" s="22"/>
      <c r="H584" s="22"/>
      <c r="I584" s="22"/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  <c r="Z584" s="22"/>
      <c r="AA584" s="22"/>
      <c r="AB584" s="22"/>
      <c r="AC584" s="22"/>
      <c r="AD584" s="22"/>
      <c r="AE584" s="22"/>
      <c r="AF584" s="22"/>
      <c r="AG584" s="22"/>
      <c r="AH584" s="22"/>
      <c r="AI584" s="22"/>
      <c r="AJ584" s="22"/>
      <c r="AK584" s="22"/>
      <c r="AL584" s="22"/>
      <c r="AM584" s="22"/>
      <c r="AN584" s="22"/>
      <c r="AO584" s="22"/>
      <c r="AP584" s="22"/>
      <c r="AQ584" s="22"/>
      <c r="AR584" s="22"/>
      <c r="AS584" s="22"/>
      <c r="AT584" s="22"/>
      <c r="AU584" s="22"/>
      <c r="AV584" s="22"/>
      <c r="AW584" s="22"/>
      <c r="AX584" s="22"/>
      <c r="AY584" s="22"/>
      <c r="AZ584" s="22"/>
      <c r="BA584" s="22"/>
      <c r="BB584" s="22"/>
      <c r="BC584" s="22"/>
    </row>
    <row r="585" spans="4:55" x14ac:dyDescent="0.25">
      <c r="D585" s="23"/>
      <c r="E585" s="22"/>
      <c r="F585" s="22"/>
      <c r="G585" s="22"/>
      <c r="H585" s="22"/>
      <c r="I585" s="22"/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  <c r="AA585" s="22"/>
      <c r="AB585" s="22"/>
      <c r="AC585" s="22"/>
      <c r="AD585" s="22"/>
      <c r="AE585" s="22"/>
      <c r="AF585" s="22"/>
      <c r="AG585" s="22"/>
      <c r="AH585" s="22"/>
      <c r="AI585" s="22"/>
      <c r="AJ585" s="22"/>
      <c r="AK585" s="22"/>
      <c r="AL585" s="22"/>
      <c r="AM585" s="22"/>
      <c r="AN585" s="22"/>
      <c r="AO585" s="22"/>
      <c r="AP585" s="22"/>
      <c r="AQ585" s="22"/>
      <c r="AR585" s="22"/>
      <c r="AS585" s="22"/>
      <c r="AT585" s="22"/>
      <c r="AU585" s="22"/>
      <c r="AV585" s="22"/>
      <c r="AW585" s="22"/>
      <c r="AX585" s="22"/>
      <c r="AY585" s="22"/>
      <c r="AZ585" s="22"/>
      <c r="BA585" s="22"/>
      <c r="BB585" s="22"/>
      <c r="BC585" s="22"/>
    </row>
    <row r="586" spans="4:55" x14ac:dyDescent="0.25">
      <c r="D586" s="23"/>
      <c r="E586" s="22"/>
      <c r="F586" s="22"/>
      <c r="G586" s="22"/>
      <c r="H586" s="22"/>
      <c r="I586" s="22"/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  <c r="AA586" s="22"/>
      <c r="AB586" s="22"/>
      <c r="AC586" s="22"/>
      <c r="AD586" s="22"/>
      <c r="AE586" s="22"/>
      <c r="AF586" s="22"/>
      <c r="AG586" s="22"/>
      <c r="AH586" s="22"/>
      <c r="AI586" s="22"/>
      <c r="AJ586" s="22"/>
      <c r="AK586" s="22"/>
      <c r="AL586" s="22"/>
      <c r="AM586" s="22"/>
      <c r="AN586" s="22"/>
      <c r="AO586" s="22"/>
      <c r="AP586" s="22"/>
      <c r="AQ586" s="22"/>
      <c r="AR586" s="22"/>
      <c r="AS586" s="22"/>
      <c r="AT586" s="22"/>
      <c r="AU586" s="22"/>
      <c r="AV586" s="22"/>
      <c r="AW586" s="22"/>
      <c r="AX586" s="22"/>
      <c r="AY586" s="22"/>
      <c r="AZ586" s="22"/>
      <c r="BA586" s="22"/>
      <c r="BB586" s="22"/>
      <c r="BC586" s="22"/>
    </row>
    <row r="587" spans="4:55" x14ac:dyDescent="0.25">
      <c r="D587" s="23"/>
      <c r="E587" s="22"/>
      <c r="F587" s="22"/>
      <c r="G587" s="22"/>
      <c r="H587" s="22"/>
      <c r="I587" s="22"/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  <c r="Z587" s="22"/>
      <c r="AA587" s="22"/>
      <c r="AB587" s="22"/>
      <c r="AC587" s="22"/>
      <c r="AD587" s="22"/>
      <c r="AE587" s="22"/>
      <c r="AF587" s="22"/>
      <c r="AG587" s="22"/>
      <c r="AH587" s="22"/>
      <c r="AI587" s="22"/>
      <c r="AJ587" s="22"/>
      <c r="AK587" s="22"/>
      <c r="AL587" s="22"/>
      <c r="AM587" s="22"/>
      <c r="AN587" s="22"/>
      <c r="AO587" s="22"/>
      <c r="AP587" s="22"/>
      <c r="AQ587" s="22"/>
      <c r="AR587" s="22"/>
      <c r="AS587" s="22"/>
      <c r="AT587" s="22"/>
      <c r="AU587" s="22"/>
      <c r="AV587" s="22"/>
      <c r="AW587" s="22"/>
      <c r="AX587" s="22"/>
      <c r="AY587" s="22"/>
      <c r="AZ587" s="22"/>
      <c r="BA587" s="22"/>
      <c r="BB587" s="22"/>
      <c r="BC587" s="22"/>
    </row>
    <row r="588" spans="4:55" x14ac:dyDescent="0.25">
      <c r="D588" s="23"/>
      <c r="E588" s="22"/>
      <c r="F588" s="22"/>
      <c r="G588" s="22"/>
      <c r="H588" s="22"/>
      <c r="I588" s="22"/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  <c r="AA588" s="22"/>
      <c r="AB588" s="22"/>
      <c r="AC588" s="22"/>
      <c r="AD588" s="22"/>
      <c r="AE588" s="22"/>
      <c r="AF588" s="22"/>
      <c r="AG588" s="22"/>
      <c r="AH588" s="22"/>
      <c r="AI588" s="22"/>
      <c r="AJ588" s="22"/>
      <c r="AK588" s="22"/>
      <c r="AL588" s="22"/>
      <c r="AM588" s="22"/>
      <c r="AN588" s="22"/>
      <c r="AO588" s="22"/>
      <c r="AP588" s="22"/>
      <c r="AQ588" s="22"/>
      <c r="AR588" s="22"/>
      <c r="AS588" s="22"/>
      <c r="AT588" s="22"/>
      <c r="AU588" s="22"/>
      <c r="AV588" s="22"/>
      <c r="AW588" s="22"/>
      <c r="AX588" s="22"/>
      <c r="AY588" s="22"/>
      <c r="AZ588" s="22"/>
      <c r="BA588" s="22"/>
      <c r="BB588" s="22"/>
      <c r="BC588" s="22"/>
    </row>
    <row r="589" spans="4:55" x14ac:dyDescent="0.25">
      <c r="D589" s="23"/>
      <c r="E589" s="22"/>
      <c r="F589" s="22"/>
      <c r="G589" s="22"/>
      <c r="H589" s="22"/>
      <c r="I589" s="22"/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  <c r="AA589" s="22"/>
      <c r="AB589" s="22"/>
      <c r="AC589" s="22"/>
      <c r="AD589" s="22"/>
      <c r="AE589" s="22"/>
      <c r="AF589" s="22"/>
      <c r="AG589" s="22"/>
      <c r="AH589" s="22"/>
      <c r="AI589" s="22"/>
      <c r="AJ589" s="22"/>
      <c r="AK589" s="22"/>
      <c r="AL589" s="22"/>
      <c r="AM589" s="22"/>
      <c r="AN589" s="22"/>
      <c r="AO589" s="22"/>
      <c r="AP589" s="22"/>
      <c r="AQ589" s="22"/>
      <c r="AR589" s="22"/>
      <c r="AS589" s="22"/>
      <c r="AT589" s="22"/>
      <c r="AU589" s="22"/>
      <c r="AV589" s="22"/>
      <c r="AW589" s="22"/>
      <c r="AX589" s="22"/>
      <c r="AY589" s="22"/>
      <c r="AZ589" s="22"/>
      <c r="BA589" s="22"/>
      <c r="BB589" s="22"/>
      <c r="BC589" s="22"/>
    </row>
    <row r="590" spans="4:55" x14ac:dyDescent="0.25">
      <c r="D590" s="23"/>
      <c r="E590" s="22"/>
      <c r="F590" s="22"/>
      <c r="G590" s="22"/>
      <c r="H590" s="22"/>
      <c r="I590" s="22"/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  <c r="AA590" s="22"/>
      <c r="AB590" s="22"/>
      <c r="AC590" s="22"/>
      <c r="AD590" s="22"/>
      <c r="AE590" s="22"/>
      <c r="AF590" s="22"/>
      <c r="AG590" s="22"/>
      <c r="AH590" s="22"/>
      <c r="AI590" s="22"/>
      <c r="AJ590" s="22"/>
      <c r="AK590" s="22"/>
      <c r="AL590" s="22"/>
      <c r="AM590" s="22"/>
      <c r="AN590" s="22"/>
      <c r="AO590" s="22"/>
      <c r="AP590" s="22"/>
      <c r="AQ590" s="22"/>
      <c r="AR590" s="22"/>
      <c r="AS590" s="22"/>
      <c r="AT590" s="22"/>
      <c r="AU590" s="22"/>
      <c r="AV590" s="22"/>
      <c r="AW590" s="22"/>
      <c r="AX590" s="22"/>
      <c r="AY590" s="22"/>
      <c r="AZ590" s="22"/>
      <c r="BA590" s="22"/>
      <c r="BB590" s="22"/>
      <c r="BC590" s="22"/>
    </row>
    <row r="591" spans="4:55" x14ac:dyDescent="0.25">
      <c r="D591" s="23"/>
      <c r="E591" s="22"/>
      <c r="F591" s="22"/>
      <c r="G591" s="22"/>
      <c r="H591" s="22"/>
      <c r="I591" s="22"/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  <c r="AA591" s="22"/>
      <c r="AB591" s="22"/>
      <c r="AC591" s="22"/>
      <c r="AD591" s="22"/>
      <c r="AE591" s="22"/>
      <c r="AF591" s="22"/>
      <c r="AG591" s="22"/>
      <c r="AH591" s="22"/>
      <c r="AI591" s="22"/>
      <c r="AJ591" s="22"/>
      <c r="AK591" s="22"/>
      <c r="AL591" s="22"/>
      <c r="AM591" s="22"/>
      <c r="AN591" s="22"/>
      <c r="AO591" s="22"/>
      <c r="AP591" s="22"/>
      <c r="AQ591" s="22"/>
      <c r="AR591" s="22"/>
      <c r="AS591" s="22"/>
      <c r="AT591" s="22"/>
      <c r="AU591" s="22"/>
      <c r="AV591" s="22"/>
      <c r="AW591" s="22"/>
      <c r="AX591" s="22"/>
      <c r="AY591" s="22"/>
      <c r="AZ591" s="22"/>
      <c r="BA591" s="22"/>
      <c r="BB591" s="22"/>
      <c r="BC591" s="22"/>
    </row>
    <row r="592" spans="4:55" x14ac:dyDescent="0.25">
      <c r="D592" s="23"/>
      <c r="E592" s="22"/>
      <c r="F592" s="22"/>
      <c r="G592" s="22"/>
      <c r="H592" s="22"/>
      <c r="I592" s="22"/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  <c r="AA592" s="22"/>
      <c r="AB592" s="22"/>
      <c r="AC592" s="22"/>
      <c r="AD592" s="22"/>
      <c r="AE592" s="22"/>
      <c r="AF592" s="22"/>
      <c r="AG592" s="22"/>
      <c r="AH592" s="22"/>
      <c r="AI592" s="22"/>
      <c r="AJ592" s="22"/>
      <c r="AK592" s="22"/>
      <c r="AL592" s="22"/>
      <c r="AM592" s="22"/>
      <c r="AN592" s="22"/>
      <c r="AO592" s="22"/>
      <c r="AP592" s="22"/>
      <c r="AQ592" s="22"/>
      <c r="AR592" s="22"/>
      <c r="AS592" s="22"/>
      <c r="AT592" s="22"/>
      <c r="AU592" s="22"/>
      <c r="AV592" s="22"/>
      <c r="AW592" s="22"/>
      <c r="AX592" s="22"/>
      <c r="AY592" s="22"/>
      <c r="AZ592" s="22"/>
      <c r="BA592" s="22"/>
      <c r="BB592" s="22"/>
      <c r="BC592" s="22"/>
    </row>
    <row r="593" spans="4:55" x14ac:dyDescent="0.25">
      <c r="D593" s="23"/>
      <c r="E593" s="22"/>
      <c r="F593" s="22"/>
      <c r="G593" s="22"/>
      <c r="H593" s="22"/>
      <c r="I593" s="22"/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  <c r="AA593" s="22"/>
      <c r="AB593" s="22"/>
      <c r="AC593" s="22"/>
      <c r="AD593" s="22"/>
      <c r="AE593" s="22"/>
      <c r="AF593" s="22"/>
      <c r="AG593" s="22"/>
      <c r="AH593" s="22"/>
      <c r="AI593" s="22"/>
      <c r="AJ593" s="22"/>
      <c r="AK593" s="22"/>
      <c r="AL593" s="22"/>
      <c r="AM593" s="22"/>
      <c r="AN593" s="22"/>
      <c r="AO593" s="22"/>
      <c r="AP593" s="22"/>
      <c r="AQ593" s="22"/>
      <c r="AR593" s="22"/>
      <c r="AS593" s="22"/>
      <c r="AT593" s="22"/>
      <c r="AU593" s="22"/>
      <c r="AV593" s="22"/>
      <c r="AW593" s="22"/>
      <c r="AX593" s="22"/>
      <c r="AY593" s="22"/>
      <c r="AZ593" s="22"/>
      <c r="BA593" s="22"/>
      <c r="BB593" s="22"/>
      <c r="BC593" s="22"/>
    </row>
    <row r="594" spans="4:55" x14ac:dyDescent="0.25">
      <c r="D594" s="23"/>
      <c r="E594" s="22"/>
      <c r="F594" s="22"/>
      <c r="G594" s="22"/>
      <c r="H594" s="22"/>
      <c r="I594" s="22"/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  <c r="AA594" s="22"/>
      <c r="AB594" s="22"/>
      <c r="AC594" s="22"/>
      <c r="AD594" s="22"/>
      <c r="AE594" s="22"/>
      <c r="AF594" s="22"/>
      <c r="AG594" s="22"/>
      <c r="AH594" s="22"/>
      <c r="AI594" s="22"/>
      <c r="AJ594" s="22"/>
      <c r="AK594" s="22"/>
      <c r="AL594" s="22"/>
      <c r="AM594" s="22"/>
      <c r="AN594" s="22"/>
      <c r="AO594" s="22"/>
      <c r="AP594" s="22"/>
      <c r="AQ594" s="22"/>
      <c r="AR594" s="22"/>
      <c r="AS594" s="22"/>
      <c r="AT594" s="22"/>
      <c r="AU594" s="22"/>
      <c r="AV594" s="22"/>
      <c r="AW594" s="22"/>
      <c r="AX594" s="22"/>
      <c r="AY594" s="22"/>
      <c r="AZ594" s="22"/>
      <c r="BA594" s="22"/>
      <c r="BB594" s="22"/>
      <c r="BC594" s="22"/>
    </row>
    <row r="595" spans="4:55" x14ac:dyDescent="0.25">
      <c r="D595" s="23"/>
      <c r="E595" s="22"/>
      <c r="F595" s="22"/>
      <c r="G595" s="22"/>
      <c r="H595" s="22"/>
      <c r="I595" s="22"/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  <c r="AA595" s="22"/>
      <c r="AB595" s="22"/>
      <c r="AC595" s="22"/>
      <c r="AD595" s="22"/>
      <c r="AE595" s="22"/>
      <c r="AF595" s="22"/>
      <c r="AG595" s="22"/>
      <c r="AH595" s="22"/>
      <c r="AI595" s="22"/>
      <c r="AJ595" s="22"/>
      <c r="AK595" s="22"/>
      <c r="AL595" s="22"/>
      <c r="AM595" s="22"/>
      <c r="AN595" s="22"/>
      <c r="AO595" s="22"/>
      <c r="AP595" s="22"/>
      <c r="AQ595" s="22"/>
      <c r="AR595" s="22"/>
      <c r="AS595" s="22"/>
      <c r="AT595" s="22"/>
      <c r="AU595" s="22"/>
      <c r="AV595" s="22"/>
      <c r="AW595" s="22"/>
      <c r="AX595" s="22"/>
      <c r="AY595" s="22"/>
      <c r="AZ595" s="22"/>
      <c r="BA595" s="22"/>
      <c r="BB595" s="22"/>
      <c r="BC595" s="22"/>
    </row>
    <row r="596" spans="4:55" x14ac:dyDescent="0.25">
      <c r="D596" s="23"/>
      <c r="E596" s="22"/>
      <c r="F596" s="22"/>
      <c r="G596" s="22"/>
      <c r="H596" s="22"/>
      <c r="I596" s="22"/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  <c r="AA596" s="22"/>
      <c r="AB596" s="22"/>
      <c r="AC596" s="22"/>
      <c r="AD596" s="22"/>
      <c r="AE596" s="22"/>
      <c r="AF596" s="22"/>
      <c r="AG596" s="22"/>
      <c r="AH596" s="22"/>
      <c r="AI596" s="22"/>
      <c r="AJ596" s="22"/>
      <c r="AK596" s="22"/>
      <c r="AL596" s="22"/>
      <c r="AM596" s="22"/>
      <c r="AN596" s="22"/>
      <c r="AO596" s="22"/>
      <c r="AP596" s="22"/>
      <c r="AQ596" s="22"/>
      <c r="AR596" s="22"/>
      <c r="AS596" s="22"/>
      <c r="AT596" s="22"/>
      <c r="AU596" s="22"/>
      <c r="AV596" s="22"/>
      <c r="AW596" s="22"/>
      <c r="AX596" s="22"/>
      <c r="AY596" s="22"/>
      <c r="AZ596" s="22"/>
      <c r="BA596" s="22"/>
      <c r="BB596" s="22"/>
      <c r="BC596" s="22"/>
    </row>
    <row r="597" spans="4:55" x14ac:dyDescent="0.25">
      <c r="D597" s="23"/>
      <c r="E597" s="22"/>
      <c r="F597" s="22"/>
      <c r="G597" s="22"/>
      <c r="H597" s="22"/>
      <c r="I597" s="22"/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  <c r="AA597" s="22"/>
      <c r="AB597" s="22"/>
      <c r="AC597" s="22"/>
      <c r="AD597" s="22"/>
      <c r="AE597" s="22"/>
      <c r="AF597" s="22"/>
      <c r="AG597" s="22"/>
      <c r="AH597" s="22"/>
      <c r="AI597" s="22"/>
      <c r="AJ597" s="22"/>
      <c r="AK597" s="22"/>
      <c r="AL597" s="22"/>
      <c r="AM597" s="22"/>
      <c r="AN597" s="22"/>
      <c r="AO597" s="22"/>
      <c r="AP597" s="22"/>
      <c r="AQ597" s="22"/>
      <c r="AR597" s="22"/>
      <c r="AS597" s="22"/>
      <c r="AT597" s="22"/>
      <c r="AU597" s="22"/>
      <c r="AV597" s="22"/>
      <c r="AW597" s="22"/>
      <c r="AX597" s="22"/>
      <c r="AY597" s="22"/>
      <c r="AZ597" s="22"/>
      <c r="BA597" s="22"/>
      <c r="BB597" s="22"/>
      <c r="BC597" s="22"/>
    </row>
    <row r="598" spans="4:55" x14ac:dyDescent="0.25">
      <c r="D598" s="23"/>
      <c r="E598" s="22"/>
      <c r="F598" s="22"/>
      <c r="G598" s="22"/>
      <c r="H598" s="22"/>
      <c r="I598" s="22"/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  <c r="AA598" s="22"/>
      <c r="AB598" s="22"/>
      <c r="AC598" s="22"/>
      <c r="AD598" s="22"/>
      <c r="AE598" s="22"/>
      <c r="AF598" s="22"/>
      <c r="AG598" s="22"/>
      <c r="AH598" s="22"/>
      <c r="AI598" s="22"/>
      <c r="AJ598" s="22"/>
      <c r="AK598" s="22"/>
      <c r="AL598" s="22"/>
      <c r="AM598" s="22"/>
      <c r="AN598" s="22"/>
      <c r="AO598" s="22"/>
      <c r="AP598" s="22"/>
      <c r="AQ598" s="22"/>
      <c r="AR598" s="22"/>
      <c r="AS598" s="22"/>
      <c r="AT598" s="22"/>
      <c r="AU598" s="22"/>
      <c r="AV598" s="22"/>
      <c r="AW598" s="22"/>
      <c r="AX598" s="22"/>
      <c r="AY598" s="22"/>
      <c r="AZ598" s="22"/>
      <c r="BA598" s="22"/>
      <c r="BB598" s="22"/>
      <c r="BC598" s="22"/>
    </row>
    <row r="599" spans="4:55" x14ac:dyDescent="0.25">
      <c r="D599" s="23"/>
      <c r="E599" s="22"/>
      <c r="F599" s="22"/>
      <c r="G599" s="22"/>
      <c r="H599" s="22"/>
      <c r="I599" s="22"/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  <c r="AA599" s="22"/>
      <c r="AB599" s="22"/>
      <c r="AC599" s="22"/>
      <c r="AD599" s="22"/>
      <c r="AE599" s="22"/>
      <c r="AF599" s="22"/>
      <c r="AG599" s="22"/>
      <c r="AH599" s="22"/>
      <c r="AI599" s="22"/>
      <c r="AJ599" s="22"/>
      <c r="AK599" s="22"/>
      <c r="AL599" s="22"/>
      <c r="AM599" s="22"/>
      <c r="AN599" s="22"/>
      <c r="AO599" s="22"/>
      <c r="AP599" s="22"/>
      <c r="AQ599" s="22"/>
      <c r="AR599" s="22"/>
      <c r="AS599" s="22"/>
      <c r="AT599" s="22"/>
      <c r="AU599" s="22"/>
      <c r="AV599" s="22"/>
      <c r="AW599" s="22"/>
      <c r="AX599" s="22"/>
      <c r="AY599" s="22"/>
      <c r="AZ599" s="22"/>
      <c r="BA599" s="22"/>
      <c r="BB599" s="22"/>
      <c r="BC599" s="22"/>
    </row>
    <row r="600" spans="4:55" x14ac:dyDescent="0.25">
      <c r="D600" s="23"/>
      <c r="E600" s="22"/>
      <c r="F600" s="22"/>
      <c r="G600" s="22"/>
      <c r="H600" s="22"/>
      <c r="I600" s="22"/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  <c r="AA600" s="22"/>
      <c r="AB600" s="22"/>
      <c r="AC600" s="22"/>
      <c r="AD600" s="22"/>
      <c r="AE600" s="22"/>
      <c r="AF600" s="22"/>
      <c r="AG600" s="22"/>
      <c r="AH600" s="22"/>
      <c r="AI600" s="22"/>
      <c r="AJ600" s="22"/>
      <c r="AK600" s="22"/>
      <c r="AL600" s="22"/>
      <c r="AM600" s="22"/>
      <c r="AN600" s="22"/>
      <c r="AO600" s="22"/>
      <c r="AP600" s="22"/>
      <c r="AQ600" s="22"/>
      <c r="AR600" s="22"/>
      <c r="AS600" s="22"/>
      <c r="AT600" s="22"/>
      <c r="AU600" s="22"/>
      <c r="AV600" s="22"/>
      <c r="AW600" s="22"/>
      <c r="AX600" s="22"/>
      <c r="AY600" s="22"/>
      <c r="AZ600" s="22"/>
      <c r="BA600" s="22"/>
      <c r="BB600" s="22"/>
      <c r="BC600" s="22"/>
    </row>
    <row r="601" spans="4:55" x14ac:dyDescent="0.25">
      <c r="D601" s="23"/>
      <c r="E601" s="22"/>
      <c r="F601" s="22"/>
      <c r="G601" s="22"/>
      <c r="H601" s="22"/>
      <c r="I601" s="22"/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  <c r="AA601" s="22"/>
      <c r="AB601" s="22"/>
      <c r="AC601" s="22"/>
      <c r="AD601" s="22"/>
      <c r="AE601" s="22"/>
      <c r="AF601" s="22"/>
      <c r="AG601" s="22"/>
      <c r="AH601" s="22"/>
      <c r="AI601" s="22"/>
      <c r="AJ601" s="22"/>
      <c r="AK601" s="22"/>
      <c r="AL601" s="22"/>
      <c r="AM601" s="22"/>
      <c r="AN601" s="22"/>
      <c r="AO601" s="22"/>
      <c r="AP601" s="22"/>
      <c r="AQ601" s="22"/>
      <c r="AR601" s="22"/>
      <c r="AS601" s="22"/>
      <c r="AT601" s="22"/>
      <c r="AU601" s="22"/>
      <c r="AV601" s="22"/>
      <c r="AW601" s="22"/>
      <c r="AX601" s="22"/>
      <c r="AY601" s="22"/>
      <c r="AZ601" s="22"/>
      <c r="BA601" s="22"/>
      <c r="BB601" s="22"/>
      <c r="BC601" s="22"/>
    </row>
    <row r="602" spans="4:55" x14ac:dyDescent="0.25">
      <c r="D602" s="23"/>
      <c r="E602" s="22"/>
      <c r="F602" s="22"/>
      <c r="G602" s="22"/>
      <c r="H602" s="22"/>
      <c r="I602" s="22"/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  <c r="AA602" s="22"/>
      <c r="AB602" s="22"/>
      <c r="AC602" s="22"/>
      <c r="AD602" s="22"/>
      <c r="AE602" s="22"/>
      <c r="AF602" s="22"/>
      <c r="AG602" s="22"/>
      <c r="AH602" s="22"/>
      <c r="AI602" s="22"/>
      <c r="AJ602" s="22"/>
      <c r="AK602" s="22"/>
      <c r="AL602" s="22"/>
      <c r="AM602" s="22"/>
      <c r="AN602" s="22"/>
      <c r="AO602" s="22"/>
      <c r="AP602" s="22"/>
      <c r="AQ602" s="22"/>
      <c r="AR602" s="22"/>
      <c r="AS602" s="22"/>
      <c r="AT602" s="22"/>
      <c r="AU602" s="22"/>
      <c r="AV602" s="22"/>
      <c r="AW602" s="22"/>
      <c r="AX602" s="22"/>
      <c r="AY602" s="22"/>
      <c r="AZ602" s="22"/>
      <c r="BA602" s="22"/>
      <c r="BB602" s="22"/>
      <c r="BC602" s="22"/>
    </row>
    <row r="603" spans="4:55" x14ac:dyDescent="0.25">
      <c r="D603" s="23"/>
      <c r="E603" s="22"/>
      <c r="F603" s="22"/>
      <c r="G603" s="22"/>
      <c r="H603" s="22"/>
      <c r="I603" s="22"/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  <c r="AA603" s="22"/>
      <c r="AB603" s="22"/>
      <c r="AC603" s="22"/>
      <c r="AD603" s="22"/>
      <c r="AE603" s="22"/>
      <c r="AF603" s="22"/>
      <c r="AG603" s="22"/>
      <c r="AH603" s="22"/>
      <c r="AI603" s="22"/>
      <c r="AJ603" s="22"/>
      <c r="AK603" s="22"/>
      <c r="AL603" s="22"/>
      <c r="AM603" s="22"/>
      <c r="AN603" s="22"/>
      <c r="AO603" s="22"/>
      <c r="AP603" s="22"/>
      <c r="AQ603" s="22"/>
      <c r="AR603" s="22"/>
      <c r="AS603" s="22"/>
      <c r="AT603" s="22"/>
      <c r="AU603" s="22"/>
      <c r="AV603" s="22"/>
      <c r="AW603" s="22"/>
      <c r="AX603" s="22"/>
      <c r="AY603" s="22"/>
      <c r="AZ603" s="22"/>
      <c r="BA603" s="22"/>
      <c r="BB603" s="22"/>
      <c r="BC603" s="22"/>
    </row>
    <row r="604" spans="4:55" x14ac:dyDescent="0.25">
      <c r="D604" s="23"/>
      <c r="E604" s="22"/>
      <c r="F604" s="22"/>
      <c r="G604" s="22"/>
      <c r="H604" s="22"/>
      <c r="I604" s="22"/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  <c r="AA604" s="22"/>
      <c r="AB604" s="22"/>
      <c r="AC604" s="22"/>
      <c r="AD604" s="22"/>
      <c r="AE604" s="22"/>
      <c r="AF604" s="22"/>
      <c r="AG604" s="22"/>
      <c r="AH604" s="22"/>
      <c r="AI604" s="22"/>
      <c r="AJ604" s="22"/>
      <c r="AK604" s="22"/>
      <c r="AL604" s="22"/>
      <c r="AM604" s="22"/>
      <c r="AN604" s="22"/>
      <c r="AO604" s="22"/>
      <c r="AP604" s="22"/>
      <c r="AQ604" s="22"/>
      <c r="AR604" s="22"/>
      <c r="AS604" s="22"/>
      <c r="AT604" s="22"/>
      <c r="AU604" s="22"/>
      <c r="AV604" s="22"/>
      <c r="AW604" s="22"/>
      <c r="AX604" s="22"/>
      <c r="AY604" s="22"/>
      <c r="AZ604" s="22"/>
      <c r="BA604" s="22"/>
      <c r="BB604" s="22"/>
      <c r="BC604" s="22"/>
    </row>
    <row r="605" spans="4:55" x14ac:dyDescent="0.25">
      <c r="D605" s="23"/>
      <c r="E605" s="22"/>
      <c r="F605" s="22"/>
      <c r="G605" s="22"/>
      <c r="H605" s="22"/>
      <c r="I605" s="22"/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  <c r="AA605" s="22"/>
      <c r="AB605" s="22"/>
      <c r="AC605" s="22"/>
      <c r="AD605" s="22"/>
      <c r="AE605" s="22"/>
      <c r="AF605" s="22"/>
      <c r="AG605" s="22"/>
      <c r="AH605" s="22"/>
      <c r="AI605" s="22"/>
      <c r="AJ605" s="22"/>
      <c r="AK605" s="22"/>
      <c r="AL605" s="22"/>
      <c r="AM605" s="22"/>
      <c r="AN605" s="22"/>
      <c r="AO605" s="22"/>
      <c r="AP605" s="22"/>
      <c r="AQ605" s="22"/>
      <c r="AR605" s="22"/>
      <c r="AS605" s="22"/>
      <c r="AT605" s="22"/>
      <c r="AU605" s="22"/>
      <c r="AV605" s="22"/>
      <c r="AW605" s="22"/>
      <c r="AX605" s="22"/>
      <c r="AY605" s="22"/>
      <c r="AZ605" s="22"/>
      <c r="BA605" s="22"/>
      <c r="BB605" s="22"/>
      <c r="BC605" s="22"/>
    </row>
    <row r="606" spans="4:55" x14ac:dyDescent="0.25">
      <c r="D606" s="23"/>
      <c r="E606" s="22"/>
      <c r="F606" s="22"/>
      <c r="G606" s="22"/>
      <c r="H606" s="22"/>
      <c r="I606" s="22"/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  <c r="AA606" s="22"/>
      <c r="AB606" s="22"/>
      <c r="AC606" s="22"/>
      <c r="AD606" s="22"/>
      <c r="AE606" s="22"/>
      <c r="AF606" s="22"/>
      <c r="AG606" s="22"/>
      <c r="AH606" s="22"/>
      <c r="AI606" s="22"/>
      <c r="AJ606" s="22"/>
      <c r="AK606" s="22"/>
      <c r="AL606" s="22"/>
      <c r="AM606" s="22"/>
      <c r="AN606" s="22"/>
      <c r="AO606" s="22"/>
      <c r="AP606" s="22"/>
      <c r="AQ606" s="22"/>
      <c r="AR606" s="22"/>
      <c r="AS606" s="22"/>
      <c r="AT606" s="22"/>
      <c r="AU606" s="22"/>
      <c r="AV606" s="22"/>
      <c r="AW606" s="22"/>
      <c r="AX606" s="22"/>
      <c r="AY606" s="22"/>
      <c r="AZ606" s="22"/>
      <c r="BA606" s="22"/>
      <c r="BB606" s="22"/>
      <c r="BC606" s="22"/>
    </row>
    <row r="607" spans="4:55" x14ac:dyDescent="0.25">
      <c r="D607" s="23"/>
      <c r="E607" s="22"/>
      <c r="F607" s="22"/>
      <c r="G607" s="22"/>
      <c r="H607" s="22"/>
      <c r="I607" s="22"/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  <c r="AA607" s="22"/>
      <c r="AB607" s="22"/>
      <c r="AC607" s="22"/>
      <c r="AD607" s="22"/>
      <c r="AE607" s="22"/>
      <c r="AF607" s="22"/>
      <c r="AG607" s="22"/>
      <c r="AH607" s="22"/>
      <c r="AI607" s="22"/>
      <c r="AJ607" s="22"/>
      <c r="AK607" s="22"/>
      <c r="AL607" s="22"/>
      <c r="AM607" s="22"/>
      <c r="AN607" s="22"/>
      <c r="AO607" s="22"/>
      <c r="AP607" s="22"/>
      <c r="AQ607" s="22"/>
      <c r="AR607" s="22"/>
      <c r="AS607" s="22"/>
      <c r="AT607" s="22"/>
      <c r="AU607" s="22"/>
      <c r="AV607" s="22"/>
      <c r="AW607" s="22"/>
      <c r="AX607" s="22"/>
      <c r="AY607" s="22"/>
      <c r="AZ607" s="22"/>
      <c r="BA607" s="22"/>
      <c r="BB607" s="22"/>
      <c r="BC607" s="22"/>
    </row>
    <row r="608" spans="4:55" x14ac:dyDescent="0.25">
      <c r="D608" s="23"/>
      <c r="E608" s="22"/>
      <c r="F608" s="22"/>
      <c r="G608" s="22"/>
      <c r="H608" s="22"/>
      <c r="I608" s="22"/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  <c r="AA608" s="22"/>
      <c r="AB608" s="22"/>
      <c r="AC608" s="22"/>
      <c r="AD608" s="22"/>
      <c r="AE608" s="22"/>
      <c r="AF608" s="22"/>
      <c r="AG608" s="22"/>
      <c r="AH608" s="22"/>
      <c r="AI608" s="22"/>
      <c r="AJ608" s="22"/>
      <c r="AK608" s="22"/>
      <c r="AL608" s="22"/>
      <c r="AM608" s="22"/>
      <c r="AN608" s="22"/>
      <c r="AO608" s="22"/>
      <c r="AP608" s="22"/>
      <c r="AQ608" s="22"/>
      <c r="AR608" s="22"/>
      <c r="AS608" s="22"/>
      <c r="AT608" s="22"/>
      <c r="AU608" s="22"/>
      <c r="AV608" s="22"/>
      <c r="AW608" s="22"/>
      <c r="AX608" s="22"/>
      <c r="AY608" s="22"/>
      <c r="AZ608" s="22"/>
      <c r="BA608" s="22"/>
      <c r="BB608" s="22"/>
      <c r="BC608" s="22"/>
    </row>
    <row r="609" spans="4:55" x14ac:dyDescent="0.25">
      <c r="D609" s="23"/>
      <c r="E609" s="22"/>
      <c r="F609" s="22"/>
      <c r="G609" s="22"/>
      <c r="H609" s="22"/>
      <c r="I609" s="22"/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  <c r="AA609" s="22"/>
      <c r="AB609" s="22"/>
      <c r="AC609" s="22"/>
      <c r="AD609" s="22"/>
      <c r="AE609" s="22"/>
      <c r="AF609" s="22"/>
      <c r="AG609" s="22"/>
      <c r="AH609" s="22"/>
      <c r="AI609" s="22"/>
      <c r="AJ609" s="22"/>
      <c r="AK609" s="22"/>
      <c r="AL609" s="22"/>
      <c r="AM609" s="22"/>
      <c r="AN609" s="22"/>
      <c r="AO609" s="22"/>
      <c r="AP609" s="22"/>
      <c r="AQ609" s="22"/>
      <c r="AR609" s="22"/>
      <c r="AS609" s="22"/>
      <c r="AT609" s="22"/>
      <c r="AU609" s="22"/>
      <c r="AV609" s="22"/>
      <c r="AW609" s="22"/>
      <c r="AX609" s="22"/>
      <c r="AY609" s="22"/>
      <c r="AZ609" s="22"/>
      <c r="BA609" s="22"/>
      <c r="BB609" s="22"/>
      <c r="BC609" s="22"/>
    </row>
    <row r="610" spans="4:55" x14ac:dyDescent="0.25">
      <c r="D610" s="23"/>
      <c r="E610" s="22"/>
      <c r="F610" s="22"/>
      <c r="G610" s="22"/>
      <c r="H610" s="22"/>
      <c r="I610" s="22"/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  <c r="AA610" s="22"/>
      <c r="AB610" s="22"/>
      <c r="AC610" s="22"/>
      <c r="AD610" s="22"/>
      <c r="AE610" s="22"/>
      <c r="AF610" s="22"/>
      <c r="AG610" s="22"/>
      <c r="AH610" s="22"/>
      <c r="AI610" s="22"/>
      <c r="AJ610" s="22"/>
      <c r="AK610" s="22"/>
      <c r="AL610" s="22"/>
      <c r="AM610" s="22"/>
      <c r="AN610" s="22"/>
      <c r="AO610" s="22"/>
      <c r="AP610" s="22"/>
      <c r="AQ610" s="22"/>
      <c r="AR610" s="22"/>
      <c r="AS610" s="22"/>
      <c r="AT610" s="22"/>
      <c r="AU610" s="22"/>
      <c r="AV610" s="22"/>
      <c r="AW610" s="22"/>
      <c r="AX610" s="22"/>
      <c r="AY610" s="22"/>
      <c r="AZ610" s="22"/>
      <c r="BA610" s="22"/>
      <c r="BB610" s="22"/>
      <c r="BC610" s="22"/>
    </row>
    <row r="611" spans="4:55" x14ac:dyDescent="0.25">
      <c r="D611" s="23"/>
      <c r="E611" s="22"/>
      <c r="F611" s="22"/>
      <c r="G611" s="22"/>
      <c r="H611" s="22"/>
      <c r="I611" s="22"/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  <c r="AA611" s="22"/>
      <c r="AB611" s="22"/>
      <c r="AC611" s="22"/>
      <c r="AD611" s="22"/>
      <c r="AE611" s="22"/>
      <c r="AF611" s="22"/>
      <c r="AG611" s="22"/>
      <c r="AH611" s="22"/>
      <c r="AI611" s="22"/>
      <c r="AJ611" s="22"/>
      <c r="AK611" s="22"/>
      <c r="AL611" s="22"/>
      <c r="AM611" s="22"/>
      <c r="AN611" s="22"/>
      <c r="AO611" s="22"/>
      <c r="AP611" s="22"/>
      <c r="AQ611" s="22"/>
      <c r="AR611" s="22"/>
      <c r="AS611" s="22"/>
      <c r="AT611" s="22"/>
      <c r="AU611" s="22"/>
      <c r="AV611" s="22"/>
      <c r="AW611" s="22"/>
      <c r="AX611" s="22"/>
      <c r="AY611" s="22"/>
      <c r="AZ611" s="22"/>
      <c r="BA611" s="22"/>
      <c r="BB611" s="22"/>
      <c r="BC611" s="22"/>
    </row>
    <row r="612" spans="4:55" x14ac:dyDescent="0.25">
      <c r="D612" s="23"/>
      <c r="E612" s="22"/>
      <c r="F612" s="22"/>
      <c r="G612" s="22"/>
      <c r="H612" s="22"/>
      <c r="I612" s="22"/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  <c r="AA612" s="22"/>
      <c r="AB612" s="22"/>
      <c r="AC612" s="22"/>
      <c r="AD612" s="22"/>
      <c r="AE612" s="22"/>
      <c r="AF612" s="22"/>
      <c r="AG612" s="22"/>
      <c r="AH612" s="22"/>
      <c r="AI612" s="22"/>
      <c r="AJ612" s="22"/>
      <c r="AK612" s="22"/>
      <c r="AL612" s="22"/>
      <c r="AM612" s="22"/>
      <c r="AN612" s="22"/>
      <c r="AO612" s="22"/>
      <c r="AP612" s="22"/>
      <c r="AQ612" s="22"/>
      <c r="AR612" s="22"/>
      <c r="AS612" s="22"/>
      <c r="AT612" s="22"/>
      <c r="AU612" s="22"/>
      <c r="AV612" s="22"/>
      <c r="AW612" s="22"/>
      <c r="AX612" s="22"/>
      <c r="AY612" s="22"/>
      <c r="AZ612" s="22"/>
      <c r="BA612" s="22"/>
      <c r="BB612" s="22"/>
      <c r="BC612" s="22"/>
    </row>
    <row r="613" spans="4:55" x14ac:dyDescent="0.25">
      <c r="D613" s="23"/>
      <c r="E613" s="22"/>
      <c r="F613" s="22"/>
      <c r="G613" s="22"/>
      <c r="H613" s="22"/>
      <c r="I613" s="22"/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  <c r="AA613" s="22"/>
      <c r="AB613" s="22"/>
      <c r="AC613" s="22"/>
      <c r="AD613" s="22"/>
      <c r="AE613" s="22"/>
      <c r="AF613" s="22"/>
      <c r="AG613" s="22"/>
      <c r="AH613" s="22"/>
      <c r="AI613" s="22"/>
      <c r="AJ613" s="22"/>
      <c r="AK613" s="22"/>
      <c r="AL613" s="22"/>
      <c r="AM613" s="22"/>
      <c r="AN613" s="22"/>
      <c r="AO613" s="22"/>
      <c r="AP613" s="22"/>
      <c r="AQ613" s="22"/>
      <c r="AR613" s="22"/>
      <c r="AS613" s="22"/>
      <c r="AT613" s="22"/>
      <c r="AU613" s="22"/>
      <c r="AV613" s="22"/>
      <c r="AW613" s="22"/>
      <c r="AX613" s="22"/>
      <c r="AY613" s="22"/>
      <c r="AZ613" s="22"/>
      <c r="BA613" s="22"/>
      <c r="BB613" s="22"/>
      <c r="BC613" s="22"/>
    </row>
    <row r="614" spans="4:55" x14ac:dyDescent="0.25">
      <c r="D614" s="23"/>
      <c r="E614" s="22"/>
      <c r="F614" s="22"/>
      <c r="G614" s="22"/>
      <c r="H614" s="22"/>
      <c r="I614" s="22"/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  <c r="AA614" s="22"/>
      <c r="AB614" s="22"/>
      <c r="AC614" s="22"/>
      <c r="AD614" s="22"/>
      <c r="AE614" s="22"/>
      <c r="AF614" s="22"/>
      <c r="AG614" s="22"/>
      <c r="AH614" s="22"/>
      <c r="AI614" s="22"/>
      <c r="AJ614" s="22"/>
      <c r="AK614" s="22"/>
      <c r="AL614" s="22"/>
      <c r="AM614" s="22"/>
      <c r="AN614" s="22"/>
      <c r="AO614" s="22"/>
      <c r="AP614" s="22"/>
      <c r="AQ614" s="22"/>
      <c r="AR614" s="22"/>
      <c r="AS614" s="22"/>
      <c r="AT614" s="22"/>
      <c r="AU614" s="22"/>
      <c r="AV614" s="22"/>
      <c r="AW614" s="22"/>
      <c r="AX614" s="22"/>
      <c r="AY614" s="22"/>
      <c r="AZ614" s="22"/>
      <c r="BA614" s="22"/>
      <c r="BB614" s="22"/>
      <c r="BC614" s="22"/>
    </row>
    <row r="615" spans="4:55" x14ac:dyDescent="0.25">
      <c r="D615" s="23"/>
      <c r="E615" s="22"/>
      <c r="F615" s="22"/>
      <c r="G615" s="22"/>
      <c r="H615" s="22"/>
      <c r="I615" s="22"/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  <c r="AA615" s="22"/>
      <c r="AB615" s="22"/>
      <c r="AC615" s="22"/>
      <c r="AD615" s="22"/>
      <c r="AE615" s="22"/>
      <c r="AF615" s="22"/>
      <c r="AG615" s="22"/>
      <c r="AH615" s="22"/>
      <c r="AI615" s="22"/>
      <c r="AJ615" s="22"/>
      <c r="AK615" s="22"/>
      <c r="AL615" s="22"/>
      <c r="AM615" s="22"/>
      <c r="AN615" s="22"/>
      <c r="AO615" s="22"/>
      <c r="AP615" s="22"/>
      <c r="AQ615" s="22"/>
      <c r="AR615" s="22"/>
      <c r="AS615" s="22"/>
      <c r="AT615" s="22"/>
      <c r="AU615" s="22"/>
      <c r="AV615" s="22"/>
      <c r="AW615" s="22"/>
      <c r="AX615" s="22"/>
      <c r="AY615" s="22"/>
      <c r="AZ615" s="22"/>
      <c r="BA615" s="22"/>
      <c r="BB615" s="22"/>
      <c r="BC615" s="22"/>
    </row>
    <row r="616" spans="4:55" x14ac:dyDescent="0.25">
      <c r="D616" s="23"/>
      <c r="E616" s="22"/>
      <c r="F616" s="22"/>
      <c r="G616" s="22"/>
      <c r="H616" s="22"/>
      <c r="I616" s="22"/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  <c r="AA616" s="22"/>
      <c r="AB616" s="22"/>
      <c r="AC616" s="22"/>
      <c r="AD616" s="22"/>
      <c r="AE616" s="22"/>
      <c r="AF616" s="22"/>
      <c r="AG616" s="22"/>
      <c r="AH616" s="22"/>
      <c r="AI616" s="22"/>
      <c r="AJ616" s="22"/>
      <c r="AK616" s="22"/>
      <c r="AL616" s="22"/>
      <c r="AM616" s="22"/>
      <c r="AN616" s="22"/>
      <c r="AO616" s="22"/>
      <c r="AP616" s="22"/>
      <c r="AQ616" s="22"/>
      <c r="AR616" s="22"/>
      <c r="AS616" s="22"/>
      <c r="AT616" s="22"/>
      <c r="AU616" s="22"/>
      <c r="AV616" s="22"/>
      <c r="AW616" s="22"/>
      <c r="AX616" s="22"/>
      <c r="AY616" s="22"/>
      <c r="AZ616" s="22"/>
      <c r="BA616" s="22"/>
      <c r="BB616" s="22"/>
      <c r="BC616" s="22"/>
    </row>
    <row r="617" spans="4:55" x14ac:dyDescent="0.25">
      <c r="D617" s="23"/>
      <c r="E617" s="22"/>
      <c r="F617" s="22"/>
      <c r="G617" s="22"/>
      <c r="H617" s="22"/>
      <c r="I617" s="22"/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  <c r="AA617" s="22"/>
      <c r="AB617" s="22"/>
      <c r="AC617" s="22"/>
      <c r="AD617" s="22"/>
      <c r="AE617" s="22"/>
      <c r="AF617" s="22"/>
      <c r="AG617" s="22"/>
      <c r="AH617" s="22"/>
      <c r="AI617" s="22"/>
      <c r="AJ617" s="22"/>
      <c r="AK617" s="22"/>
      <c r="AL617" s="22"/>
      <c r="AM617" s="22"/>
      <c r="AN617" s="22"/>
      <c r="AO617" s="22"/>
      <c r="AP617" s="22"/>
      <c r="AQ617" s="22"/>
      <c r="AR617" s="22"/>
      <c r="AS617" s="22"/>
      <c r="AT617" s="22"/>
      <c r="AU617" s="22"/>
      <c r="AV617" s="22"/>
      <c r="AW617" s="22"/>
      <c r="AX617" s="22"/>
      <c r="AY617" s="22"/>
      <c r="AZ617" s="22"/>
      <c r="BA617" s="22"/>
      <c r="BB617" s="22"/>
      <c r="BC617" s="22"/>
    </row>
    <row r="618" spans="4:55" x14ac:dyDescent="0.25">
      <c r="D618" s="23"/>
      <c r="E618" s="22"/>
      <c r="F618" s="22"/>
      <c r="G618" s="22"/>
      <c r="H618" s="22"/>
      <c r="I618" s="22"/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  <c r="AA618" s="22"/>
      <c r="AB618" s="22"/>
      <c r="AC618" s="22"/>
      <c r="AD618" s="22"/>
      <c r="AE618" s="22"/>
      <c r="AF618" s="22"/>
      <c r="AG618" s="22"/>
      <c r="AH618" s="22"/>
      <c r="AI618" s="22"/>
      <c r="AJ618" s="22"/>
      <c r="AK618" s="22"/>
      <c r="AL618" s="22"/>
      <c r="AM618" s="22"/>
      <c r="AN618" s="22"/>
      <c r="AO618" s="22"/>
      <c r="AP618" s="22"/>
      <c r="AQ618" s="22"/>
      <c r="AR618" s="22"/>
      <c r="AS618" s="22"/>
      <c r="AT618" s="22"/>
      <c r="AU618" s="22"/>
      <c r="AV618" s="22"/>
      <c r="AW618" s="22"/>
      <c r="AX618" s="22"/>
      <c r="AY618" s="22"/>
      <c r="AZ618" s="22"/>
      <c r="BA618" s="22"/>
      <c r="BB618" s="22"/>
      <c r="BC618" s="22"/>
    </row>
    <row r="619" spans="4:55" x14ac:dyDescent="0.25">
      <c r="D619" s="23"/>
      <c r="E619" s="22"/>
      <c r="F619" s="22"/>
      <c r="G619" s="22"/>
      <c r="H619" s="22"/>
      <c r="I619" s="22"/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  <c r="AA619" s="22"/>
      <c r="AB619" s="22"/>
      <c r="AC619" s="22"/>
      <c r="AD619" s="22"/>
      <c r="AE619" s="22"/>
      <c r="AF619" s="22"/>
      <c r="AG619" s="22"/>
      <c r="AH619" s="22"/>
      <c r="AI619" s="22"/>
      <c r="AJ619" s="22"/>
      <c r="AK619" s="22"/>
      <c r="AL619" s="22"/>
      <c r="AM619" s="22"/>
      <c r="AN619" s="22"/>
      <c r="AO619" s="22"/>
      <c r="AP619" s="22"/>
      <c r="AQ619" s="22"/>
      <c r="AR619" s="22"/>
      <c r="AS619" s="22"/>
      <c r="AT619" s="22"/>
      <c r="AU619" s="22"/>
      <c r="AV619" s="22"/>
      <c r="AW619" s="22"/>
      <c r="AX619" s="22"/>
      <c r="AY619" s="22"/>
      <c r="AZ619" s="22"/>
      <c r="BA619" s="22"/>
      <c r="BB619" s="22"/>
      <c r="BC619" s="22"/>
    </row>
    <row r="620" spans="4:55" x14ac:dyDescent="0.25">
      <c r="D620" s="23"/>
      <c r="E620" s="22"/>
      <c r="F620" s="22"/>
      <c r="G620" s="22"/>
      <c r="H620" s="22"/>
      <c r="I620" s="22"/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  <c r="AA620" s="22"/>
      <c r="AB620" s="22"/>
      <c r="AC620" s="22"/>
      <c r="AD620" s="22"/>
      <c r="AE620" s="22"/>
      <c r="AF620" s="22"/>
      <c r="AG620" s="22"/>
      <c r="AH620" s="22"/>
      <c r="AI620" s="22"/>
      <c r="AJ620" s="22"/>
      <c r="AK620" s="22"/>
      <c r="AL620" s="22"/>
      <c r="AM620" s="22"/>
      <c r="AN620" s="22"/>
      <c r="AO620" s="22"/>
      <c r="AP620" s="22"/>
      <c r="AQ620" s="22"/>
      <c r="AR620" s="22"/>
      <c r="AS620" s="22"/>
      <c r="AT620" s="22"/>
      <c r="AU620" s="22"/>
      <c r="AV620" s="22"/>
      <c r="AW620" s="22"/>
      <c r="AX620" s="22"/>
      <c r="AY620" s="22"/>
      <c r="AZ620" s="22"/>
      <c r="BA620" s="22"/>
      <c r="BB620" s="22"/>
      <c r="BC620" s="22"/>
    </row>
    <row r="621" spans="4:55" x14ac:dyDescent="0.25">
      <c r="D621" s="23"/>
      <c r="E621" s="22"/>
      <c r="F621" s="22"/>
      <c r="G621" s="22"/>
      <c r="H621" s="22"/>
      <c r="I621" s="22"/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  <c r="AA621" s="22"/>
      <c r="AB621" s="22"/>
      <c r="AC621" s="22"/>
      <c r="AD621" s="22"/>
      <c r="AE621" s="22"/>
      <c r="AF621" s="22"/>
      <c r="AG621" s="22"/>
      <c r="AH621" s="22"/>
      <c r="AI621" s="22"/>
      <c r="AJ621" s="22"/>
      <c r="AK621" s="22"/>
      <c r="AL621" s="22"/>
      <c r="AM621" s="22"/>
      <c r="AN621" s="22"/>
      <c r="AO621" s="22"/>
      <c r="AP621" s="22"/>
      <c r="AQ621" s="22"/>
      <c r="AR621" s="22"/>
      <c r="AS621" s="22"/>
      <c r="AT621" s="22"/>
      <c r="AU621" s="22"/>
      <c r="AV621" s="22"/>
      <c r="AW621" s="22"/>
      <c r="AX621" s="22"/>
      <c r="AY621" s="22"/>
      <c r="AZ621" s="22"/>
      <c r="BA621" s="22"/>
      <c r="BB621" s="22"/>
      <c r="BC621" s="22"/>
    </row>
    <row r="622" spans="4:55" x14ac:dyDescent="0.25">
      <c r="D622" s="23"/>
      <c r="E622" s="22"/>
      <c r="F622" s="22"/>
      <c r="G622" s="22"/>
      <c r="H622" s="22"/>
      <c r="I622" s="22"/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  <c r="AA622" s="22"/>
      <c r="AB622" s="22"/>
      <c r="AC622" s="22"/>
      <c r="AD622" s="22"/>
      <c r="AE622" s="22"/>
      <c r="AF622" s="22"/>
      <c r="AG622" s="22"/>
      <c r="AH622" s="22"/>
      <c r="AI622" s="22"/>
      <c r="AJ622" s="22"/>
      <c r="AK622" s="22"/>
      <c r="AL622" s="22"/>
      <c r="AM622" s="22"/>
      <c r="AN622" s="22"/>
      <c r="AO622" s="22"/>
      <c r="AP622" s="22"/>
      <c r="AQ622" s="22"/>
      <c r="AR622" s="22"/>
      <c r="AS622" s="22"/>
      <c r="AT622" s="22"/>
      <c r="AU622" s="22"/>
      <c r="AV622" s="22"/>
      <c r="AW622" s="22"/>
      <c r="AX622" s="22"/>
      <c r="AY622" s="22"/>
      <c r="AZ622" s="22"/>
      <c r="BA622" s="22"/>
      <c r="BB622" s="22"/>
      <c r="BC622" s="22"/>
    </row>
    <row r="623" spans="4:55" x14ac:dyDescent="0.25">
      <c r="D623" s="23"/>
      <c r="E623" s="22"/>
      <c r="F623" s="22"/>
      <c r="G623" s="22"/>
      <c r="H623" s="22"/>
      <c r="I623" s="22"/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  <c r="AA623" s="22"/>
      <c r="AB623" s="22"/>
      <c r="AC623" s="22"/>
      <c r="AD623" s="22"/>
      <c r="AE623" s="22"/>
      <c r="AF623" s="22"/>
      <c r="AG623" s="22"/>
      <c r="AH623" s="22"/>
      <c r="AI623" s="22"/>
      <c r="AJ623" s="22"/>
      <c r="AK623" s="22"/>
      <c r="AL623" s="22"/>
      <c r="AM623" s="22"/>
      <c r="AN623" s="22"/>
      <c r="AO623" s="22"/>
      <c r="AP623" s="22"/>
      <c r="AQ623" s="22"/>
      <c r="AR623" s="22"/>
      <c r="AS623" s="22"/>
      <c r="AT623" s="22"/>
      <c r="AU623" s="22"/>
      <c r="AV623" s="22"/>
      <c r="AW623" s="22"/>
      <c r="AX623" s="22"/>
      <c r="AY623" s="22"/>
      <c r="AZ623" s="22"/>
      <c r="BA623" s="22"/>
      <c r="BB623" s="22"/>
      <c r="BC623" s="22"/>
    </row>
    <row r="624" spans="4:55" x14ac:dyDescent="0.25">
      <c r="D624" s="23"/>
      <c r="E624" s="22"/>
      <c r="F624" s="22"/>
      <c r="G624" s="22"/>
      <c r="H624" s="22"/>
      <c r="I624" s="22"/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  <c r="AA624" s="22"/>
      <c r="AB624" s="22"/>
      <c r="AC624" s="22"/>
      <c r="AD624" s="22"/>
      <c r="AE624" s="22"/>
      <c r="AF624" s="22"/>
      <c r="AG624" s="22"/>
      <c r="AH624" s="22"/>
      <c r="AI624" s="22"/>
      <c r="AJ624" s="22"/>
      <c r="AK624" s="22"/>
      <c r="AL624" s="22"/>
      <c r="AM624" s="22"/>
      <c r="AN624" s="22"/>
      <c r="AO624" s="22"/>
      <c r="AP624" s="22"/>
      <c r="AQ624" s="22"/>
      <c r="AR624" s="22"/>
      <c r="AS624" s="22"/>
      <c r="AT624" s="22"/>
      <c r="AU624" s="22"/>
      <c r="AV624" s="22"/>
      <c r="AW624" s="22"/>
      <c r="AX624" s="22"/>
      <c r="AY624" s="22"/>
      <c r="AZ624" s="22"/>
      <c r="BA624" s="22"/>
      <c r="BB624" s="22"/>
      <c r="BC624" s="22"/>
    </row>
    <row r="625" spans="4:55" x14ac:dyDescent="0.25">
      <c r="D625" s="23"/>
      <c r="E625" s="22"/>
      <c r="F625" s="22"/>
      <c r="G625" s="22"/>
      <c r="H625" s="22"/>
      <c r="I625" s="22"/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  <c r="AA625" s="22"/>
      <c r="AB625" s="22"/>
      <c r="AC625" s="22"/>
      <c r="AD625" s="22"/>
      <c r="AE625" s="22"/>
      <c r="AF625" s="22"/>
      <c r="AG625" s="22"/>
      <c r="AH625" s="22"/>
      <c r="AI625" s="22"/>
      <c r="AJ625" s="22"/>
      <c r="AK625" s="22"/>
      <c r="AL625" s="22"/>
      <c r="AM625" s="22"/>
      <c r="AN625" s="22"/>
      <c r="AO625" s="22"/>
      <c r="AP625" s="22"/>
      <c r="AQ625" s="22"/>
      <c r="AR625" s="22"/>
      <c r="AS625" s="22"/>
      <c r="AT625" s="22"/>
      <c r="AU625" s="22"/>
      <c r="AV625" s="22"/>
      <c r="AW625" s="22"/>
      <c r="AX625" s="22"/>
      <c r="AY625" s="22"/>
      <c r="AZ625" s="22"/>
      <c r="BA625" s="22"/>
      <c r="BB625" s="22"/>
      <c r="BC625" s="22"/>
    </row>
    <row r="626" spans="4:55" x14ac:dyDescent="0.25">
      <c r="D626" s="23"/>
      <c r="E626" s="22"/>
      <c r="F626" s="22"/>
      <c r="G626" s="22"/>
      <c r="H626" s="22"/>
      <c r="I626" s="22"/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  <c r="AA626" s="22"/>
      <c r="AB626" s="22"/>
      <c r="AC626" s="22"/>
      <c r="AD626" s="22"/>
      <c r="AE626" s="22"/>
      <c r="AF626" s="22"/>
      <c r="AG626" s="22"/>
      <c r="AH626" s="22"/>
      <c r="AI626" s="22"/>
      <c r="AJ626" s="22"/>
      <c r="AK626" s="22"/>
      <c r="AL626" s="22"/>
      <c r="AM626" s="22"/>
      <c r="AN626" s="22"/>
      <c r="AO626" s="22"/>
      <c r="AP626" s="22"/>
      <c r="AQ626" s="22"/>
      <c r="AR626" s="22"/>
      <c r="AS626" s="22"/>
      <c r="AT626" s="22"/>
      <c r="AU626" s="22"/>
      <c r="AV626" s="22"/>
      <c r="AW626" s="22"/>
      <c r="AX626" s="22"/>
      <c r="AY626" s="22"/>
      <c r="AZ626" s="22"/>
      <c r="BA626" s="22"/>
      <c r="BB626" s="22"/>
      <c r="BC626" s="22"/>
    </row>
    <row r="627" spans="4:55" x14ac:dyDescent="0.25">
      <c r="D627" s="23"/>
      <c r="E627" s="22"/>
      <c r="F627" s="22"/>
      <c r="G627" s="22"/>
      <c r="H627" s="22"/>
      <c r="I627" s="22"/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  <c r="AA627" s="22"/>
      <c r="AB627" s="22"/>
      <c r="AC627" s="22"/>
      <c r="AD627" s="22"/>
      <c r="AE627" s="22"/>
      <c r="AF627" s="22"/>
      <c r="AG627" s="22"/>
      <c r="AH627" s="22"/>
      <c r="AI627" s="22"/>
      <c r="AJ627" s="22"/>
      <c r="AK627" s="22"/>
      <c r="AL627" s="22"/>
      <c r="AM627" s="22"/>
      <c r="AN627" s="22"/>
      <c r="AO627" s="22"/>
      <c r="AP627" s="22"/>
      <c r="AQ627" s="22"/>
      <c r="AR627" s="22"/>
      <c r="AS627" s="22"/>
      <c r="AT627" s="22"/>
      <c r="AU627" s="22"/>
      <c r="AV627" s="22"/>
      <c r="AW627" s="22"/>
      <c r="AX627" s="22"/>
      <c r="AY627" s="22"/>
      <c r="AZ627" s="22"/>
      <c r="BA627" s="22"/>
      <c r="BB627" s="22"/>
      <c r="BC627" s="22"/>
    </row>
    <row r="628" spans="4:55" x14ac:dyDescent="0.25">
      <c r="D628" s="23"/>
      <c r="E628" s="22"/>
      <c r="F628" s="22"/>
      <c r="G628" s="22"/>
      <c r="H628" s="22"/>
      <c r="I628" s="22"/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  <c r="AA628" s="22"/>
      <c r="AB628" s="22"/>
      <c r="AC628" s="22"/>
      <c r="AD628" s="22"/>
      <c r="AE628" s="22"/>
      <c r="AF628" s="22"/>
      <c r="AG628" s="22"/>
      <c r="AH628" s="22"/>
      <c r="AI628" s="22"/>
      <c r="AJ628" s="22"/>
      <c r="AK628" s="22"/>
      <c r="AL628" s="22"/>
      <c r="AM628" s="22"/>
      <c r="AN628" s="22"/>
      <c r="AO628" s="22"/>
      <c r="AP628" s="22"/>
      <c r="AQ628" s="22"/>
      <c r="AR628" s="22"/>
      <c r="AS628" s="22"/>
      <c r="AT628" s="22"/>
      <c r="AU628" s="22"/>
      <c r="AV628" s="22"/>
      <c r="AW628" s="22"/>
      <c r="AX628" s="22"/>
      <c r="AY628" s="22"/>
      <c r="AZ628" s="22"/>
      <c r="BA628" s="22"/>
      <c r="BB628" s="22"/>
      <c r="BC628" s="22"/>
    </row>
    <row r="629" spans="4:55" x14ac:dyDescent="0.25">
      <c r="D629" s="23"/>
      <c r="E629" s="22"/>
      <c r="F629" s="22"/>
      <c r="G629" s="22"/>
      <c r="H629" s="22"/>
      <c r="I629" s="22"/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  <c r="AA629" s="22"/>
      <c r="AB629" s="22"/>
      <c r="AC629" s="22"/>
      <c r="AD629" s="22"/>
      <c r="AE629" s="22"/>
      <c r="AF629" s="22"/>
      <c r="AG629" s="22"/>
      <c r="AH629" s="22"/>
      <c r="AI629" s="22"/>
      <c r="AJ629" s="22"/>
      <c r="AK629" s="22"/>
      <c r="AL629" s="22"/>
      <c r="AM629" s="22"/>
      <c r="AN629" s="22"/>
      <c r="AO629" s="22"/>
      <c r="AP629" s="22"/>
      <c r="AQ629" s="22"/>
      <c r="AR629" s="22"/>
      <c r="AS629" s="22"/>
      <c r="AT629" s="22"/>
      <c r="AU629" s="22"/>
      <c r="AV629" s="22"/>
      <c r="AW629" s="22"/>
      <c r="AX629" s="22"/>
      <c r="AY629" s="22"/>
      <c r="AZ629" s="22"/>
      <c r="BA629" s="22"/>
      <c r="BB629" s="22"/>
      <c r="BC629" s="22"/>
    </row>
    <row r="630" spans="4:55" x14ac:dyDescent="0.25">
      <c r="D630" s="23"/>
      <c r="E630" s="22"/>
      <c r="F630" s="22"/>
      <c r="G630" s="22"/>
      <c r="H630" s="22"/>
      <c r="I630" s="22"/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  <c r="AA630" s="22"/>
      <c r="AB630" s="22"/>
      <c r="AC630" s="22"/>
      <c r="AD630" s="22"/>
      <c r="AE630" s="22"/>
      <c r="AF630" s="22"/>
      <c r="AG630" s="22"/>
      <c r="AH630" s="22"/>
      <c r="AI630" s="22"/>
      <c r="AJ630" s="22"/>
      <c r="AK630" s="22"/>
      <c r="AL630" s="22"/>
      <c r="AM630" s="22"/>
      <c r="AN630" s="22"/>
      <c r="AO630" s="22"/>
      <c r="AP630" s="22"/>
      <c r="AQ630" s="22"/>
      <c r="AR630" s="22"/>
      <c r="AS630" s="22"/>
      <c r="AT630" s="22"/>
      <c r="AU630" s="22"/>
      <c r="AV630" s="22"/>
      <c r="AW630" s="22"/>
      <c r="AX630" s="22"/>
      <c r="AY630" s="22"/>
      <c r="AZ630" s="22"/>
      <c r="BA630" s="22"/>
      <c r="BB630" s="22"/>
      <c r="BC630" s="22"/>
    </row>
    <row r="631" spans="4:55" x14ac:dyDescent="0.25">
      <c r="D631" s="23"/>
      <c r="E631" s="22"/>
      <c r="F631" s="22"/>
      <c r="G631" s="22"/>
      <c r="H631" s="22"/>
      <c r="I631" s="22"/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  <c r="AA631" s="22"/>
      <c r="AB631" s="22"/>
      <c r="AC631" s="22"/>
      <c r="AD631" s="22"/>
      <c r="AE631" s="22"/>
      <c r="AF631" s="22"/>
      <c r="AG631" s="22"/>
      <c r="AH631" s="22"/>
      <c r="AI631" s="22"/>
      <c r="AJ631" s="22"/>
      <c r="AK631" s="22"/>
      <c r="AL631" s="22"/>
      <c r="AM631" s="22"/>
      <c r="AN631" s="22"/>
      <c r="AO631" s="22"/>
      <c r="AP631" s="22"/>
      <c r="AQ631" s="22"/>
      <c r="AR631" s="22"/>
      <c r="AS631" s="22"/>
      <c r="AT631" s="22"/>
      <c r="AU631" s="22"/>
      <c r="AV631" s="22"/>
      <c r="AW631" s="22"/>
      <c r="AX631" s="22"/>
      <c r="AY631" s="22"/>
      <c r="AZ631" s="22"/>
      <c r="BA631" s="22"/>
      <c r="BB631" s="22"/>
      <c r="BC631" s="22"/>
    </row>
    <row r="632" spans="4:55" x14ac:dyDescent="0.25">
      <c r="D632" s="23"/>
      <c r="E632" s="22"/>
      <c r="F632" s="22"/>
      <c r="G632" s="22"/>
      <c r="H632" s="22"/>
      <c r="I632" s="22"/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  <c r="AA632" s="22"/>
      <c r="AB632" s="22"/>
      <c r="AC632" s="22"/>
      <c r="AD632" s="22"/>
      <c r="AE632" s="22"/>
      <c r="AF632" s="22"/>
      <c r="AG632" s="22"/>
      <c r="AH632" s="22"/>
      <c r="AI632" s="22"/>
      <c r="AJ632" s="22"/>
      <c r="AK632" s="22"/>
      <c r="AL632" s="22"/>
      <c r="AM632" s="22"/>
      <c r="AN632" s="22"/>
      <c r="AO632" s="22"/>
      <c r="AP632" s="22"/>
      <c r="AQ632" s="22"/>
      <c r="AR632" s="22"/>
      <c r="AS632" s="22"/>
      <c r="AT632" s="22"/>
      <c r="AU632" s="22"/>
      <c r="AV632" s="22"/>
      <c r="AW632" s="22"/>
      <c r="AX632" s="22"/>
      <c r="AY632" s="22"/>
      <c r="AZ632" s="22"/>
      <c r="BA632" s="22"/>
      <c r="BB632" s="22"/>
      <c r="BC632" s="22"/>
    </row>
    <row r="633" spans="4:55" x14ac:dyDescent="0.25">
      <c r="D633" s="23"/>
      <c r="E633" s="22"/>
      <c r="F633" s="22"/>
      <c r="G633" s="22"/>
      <c r="H633" s="22"/>
      <c r="I633" s="22"/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  <c r="AA633" s="22"/>
      <c r="AB633" s="22"/>
      <c r="AC633" s="22"/>
      <c r="AD633" s="22"/>
      <c r="AE633" s="22"/>
      <c r="AF633" s="22"/>
      <c r="AG633" s="22"/>
      <c r="AH633" s="22"/>
      <c r="AI633" s="22"/>
      <c r="AJ633" s="22"/>
      <c r="AK633" s="22"/>
      <c r="AL633" s="22"/>
      <c r="AM633" s="22"/>
      <c r="AN633" s="22"/>
      <c r="AO633" s="22"/>
      <c r="AP633" s="22"/>
      <c r="AQ633" s="22"/>
      <c r="AR633" s="22"/>
      <c r="AS633" s="22"/>
      <c r="AT633" s="22"/>
      <c r="AU633" s="22"/>
      <c r="AV633" s="22"/>
      <c r="AW633" s="22"/>
      <c r="AX633" s="22"/>
      <c r="AY633" s="22"/>
      <c r="AZ633" s="22"/>
      <c r="BA633" s="22"/>
      <c r="BB633" s="22"/>
      <c r="BC633" s="22"/>
    </row>
    <row r="634" spans="4:55" x14ac:dyDescent="0.25">
      <c r="D634" s="23"/>
      <c r="E634" s="22"/>
      <c r="F634" s="22"/>
      <c r="G634" s="22"/>
      <c r="H634" s="22"/>
      <c r="I634" s="22"/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  <c r="AA634" s="22"/>
      <c r="AB634" s="22"/>
      <c r="AC634" s="22"/>
      <c r="AD634" s="22"/>
      <c r="AE634" s="22"/>
      <c r="AF634" s="22"/>
      <c r="AG634" s="22"/>
      <c r="AH634" s="22"/>
      <c r="AI634" s="22"/>
      <c r="AJ634" s="22"/>
      <c r="AK634" s="22"/>
      <c r="AL634" s="22"/>
      <c r="AM634" s="22"/>
      <c r="AN634" s="22"/>
      <c r="AO634" s="22"/>
      <c r="AP634" s="22"/>
      <c r="AQ634" s="22"/>
      <c r="AR634" s="22"/>
      <c r="AS634" s="22"/>
      <c r="AT634" s="22"/>
      <c r="AU634" s="22"/>
      <c r="AV634" s="22"/>
      <c r="AW634" s="22"/>
      <c r="AX634" s="22"/>
      <c r="AY634" s="22"/>
      <c r="AZ634" s="22"/>
      <c r="BA634" s="22"/>
      <c r="BB634" s="22"/>
      <c r="BC634" s="22"/>
    </row>
    <row r="635" spans="4:55" x14ac:dyDescent="0.25">
      <c r="D635" s="23"/>
      <c r="E635" s="22"/>
      <c r="F635" s="22"/>
      <c r="G635" s="22"/>
      <c r="H635" s="22"/>
      <c r="I635" s="22"/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  <c r="AA635" s="22"/>
      <c r="AB635" s="22"/>
      <c r="AC635" s="22"/>
      <c r="AD635" s="22"/>
      <c r="AE635" s="22"/>
      <c r="AF635" s="22"/>
      <c r="AG635" s="22"/>
      <c r="AH635" s="22"/>
      <c r="AI635" s="22"/>
      <c r="AJ635" s="22"/>
      <c r="AK635" s="22"/>
      <c r="AL635" s="22"/>
      <c r="AM635" s="22"/>
      <c r="AN635" s="22"/>
      <c r="AO635" s="22"/>
      <c r="AP635" s="22"/>
      <c r="AQ635" s="22"/>
      <c r="AR635" s="22"/>
      <c r="AS635" s="22"/>
      <c r="AT635" s="22"/>
      <c r="AU635" s="22"/>
      <c r="AV635" s="22"/>
      <c r="AW635" s="22"/>
      <c r="AX635" s="22"/>
      <c r="AY635" s="22"/>
      <c r="AZ635" s="22"/>
      <c r="BA635" s="22"/>
      <c r="BB635" s="22"/>
      <c r="BC635" s="22"/>
    </row>
    <row r="636" spans="4:55" x14ac:dyDescent="0.25">
      <c r="D636" s="23"/>
      <c r="E636" s="22"/>
      <c r="F636" s="22"/>
      <c r="G636" s="22"/>
      <c r="H636" s="22"/>
      <c r="I636" s="22"/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  <c r="AA636" s="22"/>
      <c r="AB636" s="22"/>
      <c r="AC636" s="22"/>
      <c r="AD636" s="22"/>
      <c r="AE636" s="22"/>
      <c r="AF636" s="22"/>
      <c r="AG636" s="22"/>
      <c r="AH636" s="22"/>
      <c r="AI636" s="22"/>
      <c r="AJ636" s="22"/>
      <c r="AK636" s="22"/>
      <c r="AL636" s="22"/>
      <c r="AM636" s="22"/>
      <c r="AN636" s="22"/>
      <c r="AO636" s="22"/>
      <c r="AP636" s="22"/>
      <c r="AQ636" s="22"/>
      <c r="AR636" s="22"/>
      <c r="AS636" s="22"/>
      <c r="AT636" s="22"/>
      <c r="AU636" s="22"/>
      <c r="AV636" s="22"/>
      <c r="AW636" s="22"/>
      <c r="AX636" s="22"/>
      <c r="AY636" s="22"/>
      <c r="AZ636" s="22"/>
      <c r="BA636" s="22"/>
      <c r="BB636" s="22"/>
      <c r="BC636" s="22"/>
    </row>
    <row r="637" spans="4:55" x14ac:dyDescent="0.25">
      <c r="D637" s="23"/>
      <c r="E637" s="22"/>
      <c r="F637" s="22"/>
      <c r="G637" s="22"/>
      <c r="H637" s="22"/>
      <c r="I637" s="22"/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  <c r="AA637" s="22"/>
      <c r="AB637" s="22"/>
      <c r="AC637" s="22"/>
      <c r="AD637" s="22"/>
      <c r="AE637" s="22"/>
      <c r="AF637" s="22"/>
      <c r="AG637" s="22"/>
      <c r="AH637" s="22"/>
      <c r="AI637" s="22"/>
      <c r="AJ637" s="22"/>
      <c r="AK637" s="22"/>
      <c r="AL637" s="22"/>
      <c r="AM637" s="22"/>
      <c r="AN637" s="22"/>
      <c r="AO637" s="22"/>
      <c r="AP637" s="22"/>
      <c r="AQ637" s="22"/>
      <c r="AR637" s="22"/>
      <c r="AS637" s="22"/>
      <c r="AT637" s="22"/>
      <c r="AU637" s="22"/>
      <c r="AV637" s="22"/>
      <c r="AW637" s="22"/>
      <c r="AX637" s="22"/>
      <c r="AY637" s="22"/>
      <c r="AZ637" s="22"/>
      <c r="BA637" s="22"/>
      <c r="BB637" s="22"/>
      <c r="BC637" s="22"/>
    </row>
    <row r="638" spans="4:55" x14ac:dyDescent="0.25">
      <c r="D638" s="23"/>
      <c r="E638" s="22"/>
      <c r="F638" s="22"/>
      <c r="G638" s="22"/>
      <c r="H638" s="22"/>
      <c r="I638" s="22"/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  <c r="AA638" s="22"/>
      <c r="AB638" s="22"/>
      <c r="AC638" s="22"/>
      <c r="AD638" s="22"/>
      <c r="AE638" s="22"/>
      <c r="AF638" s="22"/>
      <c r="AG638" s="22"/>
      <c r="AH638" s="22"/>
      <c r="AI638" s="22"/>
      <c r="AJ638" s="22"/>
      <c r="AK638" s="22"/>
      <c r="AL638" s="22"/>
      <c r="AM638" s="22"/>
      <c r="AN638" s="22"/>
      <c r="AO638" s="22"/>
      <c r="AP638" s="22"/>
      <c r="AQ638" s="22"/>
      <c r="AR638" s="22"/>
      <c r="AS638" s="22"/>
      <c r="AT638" s="22"/>
      <c r="AU638" s="22"/>
      <c r="AV638" s="22"/>
      <c r="AW638" s="22"/>
      <c r="AX638" s="22"/>
      <c r="AY638" s="22"/>
      <c r="AZ638" s="22"/>
      <c r="BA638" s="22"/>
      <c r="BB638" s="22"/>
      <c r="BC638" s="22"/>
    </row>
    <row r="639" spans="4:55" x14ac:dyDescent="0.25">
      <c r="D639" s="23"/>
      <c r="E639" s="22"/>
      <c r="F639" s="22"/>
      <c r="G639" s="22"/>
      <c r="H639" s="22"/>
      <c r="I639" s="22"/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  <c r="AA639" s="22"/>
      <c r="AB639" s="22"/>
      <c r="AC639" s="22"/>
      <c r="AD639" s="22"/>
      <c r="AE639" s="22"/>
      <c r="AF639" s="22"/>
      <c r="AG639" s="22"/>
      <c r="AH639" s="22"/>
      <c r="AI639" s="22"/>
      <c r="AJ639" s="22"/>
      <c r="AK639" s="22"/>
      <c r="AL639" s="22"/>
      <c r="AM639" s="22"/>
      <c r="AN639" s="22"/>
      <c r="AO639" s="22"/>
      <c r="AP639" s="22"/>
      <c r="AQ639" s="22"/>
      <c r="AR639" s="22"/>
      <c r="AS639" s="22"/>
      <c r="AT639" s="22"/>
      <c r="AU639" s="22"/>
      <c r="AV639" s="22"/>
      <c r="AW639" s="22"/>
      <c r="AX639" s="22"/>
      <c r="AY639" s="22"/>
      <c r="AZ639" s="22"/>
      <c r="BA639" s="22"/>
      <c r="BB639" s="22"/>
      <c r="BC639" s="22"/>
    </row>
    <row r="640" spans="4:55" x14ac:dyDescent="0.25">
      <c r="D640" s="23"/>
      <c r="E640" s="22"/>
      <c r="F640" s="22"/>
      <c r="G640" s="22"/>
      <c r="H640" s="22"/>
      <c r="I640" s="22"/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  <c r="AA640" s="22"/>
      <c r="AB640" s="22"/>
      <c r="AC640" s="22"/>
      <c r="AD640" s="22"/>
      <c r="AE640" s="22"/>
      <c r="AF640" s="22"/>
      <c r="AG640" s="22"/>
      <c r="AH640" s="22"/>
      <c r="AI640" s="22"/>
      <c r="AJ640" s="22"/>
      <c r="AK640" s="22"/>
      <c r="AL640" s="22"/>
      <c r="AM640" s="22"/>
      <c r="AN640" s="22"/>
      <c r="AO640" s="22"/>
      <c r="AP640" s="22"/>
      <c r="AQ640" s="22"/>
      <c r="AR640" s="22"/>
      <c r="AS640" s="22"/>
      <c r="AT640" s="22"/>
      <c r="AU640" s="22"/>
      <c r="AV640" s="22"/>
      <c r="AW640" s="22"/>
      <c r="AX640" s="22"/>
      <c r="AY640" s="22"/>
      <c r="AZ640" s="22"/>
      <c r="BA640" s="22"/>
      <c r="BB640" s="22"/>
      <c r="BC640" s="22"/>
    </row>
    <row r="641" spans="4:55" x14ac:dyDescent="0.25">
      <c r="D641" s="23"/>
      <c r="E641" s="22"/>
      <c r="F641" s="22"/>
      <c r="G641" s="22"/>
      <c r="H641" s="22"/>
      <c r="I641" s="22"/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  <c r="AA641" s="22"/>
      <c r="AB641" s="22"/>
      <c r="AC641" s="22"/>
      <c r="AD641" s="22"/>
      <c r="AE641" s="22"/>
      <c r="AF641" s="22"/>
      <c r="AG641" s="22"/>
      <c r="AH641" s="22"/>
      <c r="AI641" s="22"/>
      <c r="AJ641" s="22"/>
      <c r="AK641" s="22"/>
      <c r="AL641" s="22"/>
      <c r="AM641" s="22"/>
      <c r="AN641" s="22"/>
      <c r="AO641" s="22"/>
      <c r="AP641" s="22"/>
      <c r="AQ641" s="22"/>
      <c r="AR641" s="22"/>
      <c r="AS641" s="22"/>
      <c r="AT641" s="22"/>
      <c r="AU641" s="22"/>
      <c r="AV641" s="22"/>
      <c r="AW641" s="22"/>
      <c r="AX641" s="22"/>
      <c r="AY641" s="22"/>
      <c r="AZ641" s="22"/>
      <c r="BA641" s="22"/>
      <c r="BB641" s="22"/>
      <c r="BC641" s="22"/>
    </row>
    <row r="642" spans="4:55" x14ac:dyDescent="0.25">
      <c r="D642" s="23"/>
      <c r="E642" s="22"/>
      <c r="F642" s="22"/>
      <c r="G642" s="22"/>
      <c r="H642" s="22"/>
      <c r="I642" s="22"/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  <c r="AA642" s="22"/>
      <c r="AB642" s="22"/>
      <c r="AC642" s="22"/>
      <c r="AD642" s="22"/>
      <c r="AE642" s="22"/>
      <c r="AF642" s="22"/>
      <c r="AG642" s="22"/>
      <c r="AH642" s="22"/>
      <c r="AI642" s="22"/>
      <c r="AJ642" s="22"/>
      <c r="AK642" s="22"/>
      <c r="AL642" s="22"/>
      <c r="AM642" s="22"/>
      <c r="AN642" s="22"/>
      <c r="AO642" s="22"/>
      <c r="AP642" s="22"/>
      <c r="AQ642" s="22"/>
      <c r="AR642" s="22"/>
      <c r="AS642" s="22"/>
      <c r="AT642" s="22"/>
      <c r="AU642" s="22"/>
      <c r="AV642" s="22"/>
      <c r="AW642" s="22"/>
      <c r="AX642" s="22"/>
      <c r="AY642" s="22"/>
      <c r="AZ642" s="22"/>
      <c r="BA642" s="22"/>
      <c r="BB642" s="22"/>
      <c r="BC642" s="22"/>
    </row>
    <row r="643" spans="4:55" x14ac:dyDescent="0.25">
      <c r="D643" s="23"/>
      <c r="E643" s="22"/>
      <c r="F643" s="22"/>
      <c r="G643" s="22"/>
      <c r="H643" s="22"/>
      <c r="I643" s="22"/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  <c r="AA643" s="22"/>
      <c r="AB643" s="22"/>
      <c r="AC643" s="22"/>
      <c r="AD643" s="22"/>
      <c r="AE643" s="22"/>
      <c r="AF643" s="22"/>
      <c r="AG643" s="22"/>
      <c r="AH643" s="22"/>
      <c r="AI643" s="22"/>
      <c r="AJ643" s="22"/>
      <c r="AK643" s="22"/>
      <c r="AL643" s="22"/>
      <c r="AM643" s="22"/>
      <c r="AN643" s="22"/>
      <c r="AO643" s="22"/>
      <c r="AP643" s="22"/>
      <c r="AQ643" s="22"/>
      <c r="AR643" s="22"/>
      <c r="AS643" s="22"/>
      <c r="AT643" s="22"/>
      <c r="AU643" s="22"/>
      <c r="AV643" s="22"/>
      <c r="AW643" s="22"/>
      <c r="AX643" s="22"/>
      <c r="AY643" s="22"/>
      <c r="AZ643" s="22"/>
      <c r="BA643" s="22"/>
      <c r="BB643" s="22"/>
      <c r="BC643" s="22"/>
    </row>
    <row r="644" spans="4:55" x14ac:dyDescent="0.25">
      <c r="D644" s="23"/>
      <c r="E644" s="22"/>
      <c r="F644" s="22"/>
      <c r="G644" s="22"/>
      <c r="H644" s="22"/>
      <c r="I644" s="22"/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  <c r="AA644" s="22"/>
      <c r="AB644" s="22"/>
      <c r="AC644" s="22"/>
      <c r="AD644" s="22"/>
      <c r="AE644" s="22"/>
      <c r="AF644" s="22"/>
      <c r="AG644" s="22"/>
      <c r="AH644" s="22"/>
      <c r="AI644" s="22"/>
      <c r="AJ644" s="22"/>
      <c r="AK644" s="22"/>
      <c r="AL644" s="22"/>
      <c r="AM644" s="22"/>
      <c r="AN644" s="22"/>
      <c r="AO644" s="22"/>
      <c r="AP644" s="22"/>
      <c r="AQ644" s="22"/>
      <c r="AR644" s="22"/>
      <c r="AS644" s="22"/>
      <c r="AT644" s="22"/>
      <c r="AU644" s="22"/>
      <c r="AV644" s="22"/>
      <c r="AW644" s="22"/>
      <c r="AX644" s="22"/>
      <c r="AY644" s="22"/>
      <c r="AZ644" s="22"/>
      <c r="BA644" s="22"/>
      <c r="BB644" s="22"/>
      <c r="BC644" s="22"/>
    </row>
    <row r="645" spans="4:55" x14ac:dyDescent="0.25">
      <c r="D645" s="23"/>
      <c r="E645" s="22"/>
      <c r="F645" s="22"/>
      <c r="G645" s="22"/>
      <c r="H645" s="22"/>
      <c r="I645" s="22"/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  <c r="AA645" s="22"/>
      <c r="AB645" s="22"/>
      <c r="AC645" s="22"/>
      <c r="AD645" s="22"/>
      <c r="AE645" s="22"/>
      <c r="AF645" s="22"/>
      <c r="AG645" s="22"/>
      <c r="AH645" s="22"/>
      <c r="AI645" s="22"/>
      <c r="AJ645" s="22"/>
      <c r="AK645" s="22"/>
      <c r="AL645" s="22"/>
      <c r="AM645" s="22"/>
      <c r="AN645" s="22"/>
      <c r="AO645" s="22"/>
      <c r="AP645" s="22"/>
      <c r="AQ645" s="22"/>
      <c r="AR645" s="22"/>
      <c r="AS645" s="22"/>
      <c r="AT645" s="22"/>
      <c r="AU645" s="22"/>
      <c r="AV645" s="22"/>
      <c r="AW645" s="22"/>
      <c r="AX645" s="22"/>
      <c r="AY645" s="22"/>
      <c r="AZ645" s="22"/>
      <c r="BA645" s="22"/>
      <c r="BB645" s="22"/>
      <c r="BC645" s="22"/>
    </row>
    <row r="646" spans="4:55" x14ac:dyDescent="0.25">
      <c r="D646" s="23"/>
      <c r="E646" s="22"/>
      <c r="F646" s="22"/>
      <c r="G646" s="22"/>
      <c r="H646" s="22"/>
      <c r="I646" s="22"/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  <c r="AA646" s="22"/>
      <c r="AB646" s="22"/>
      <c r="AC646" s="22"/>
      <c r="AD646" s="22"/>
      <c r="AE646" s="22"/>
      <c r="AF646" s="22"/>
      <c r="AG646" s="22"/>
      <c r="AH646" s="22"/>
      <c r="AI646" s="22"/>
      <c r="AJ646" s="22"/>
      <c r="AK646" s="22"/>
      <c r="AL646" s="22"/>
      <c r="AM646" s="22"/>
      <c r="AN646" s="22"/>
      <c r="AO646" s="22"/>
      <c r="AP646" s="22"/>
      <c r="AQ646" s="22"/>
      <c r="AR646" s="22"/>
      <c r="AS646" s="22"/>
      <c r="AT646" s="22"/>
      <c r="AU646" s="22"/>
      <c r="AV646" s="22"/>
      <c r="AW646" s="22"/>
      <c r="AX646" s="22"/>
      <c r="AY646" s="22"/>
      <c r="AZ646" s="22"/>
      <c r="BA646" s="22"/>
      <c r="BB646" s="22"/>
      <c r="BC646" s="22"/>
    </row>
    <row r="647" spans="4:55" x14ac:dyDescent="0.25">
      <c r="D647" s="23"/>
      <c r="E647" s="22"/>
      <c r="F647" s="22"/>
      <c r="G647" s="22"/>
      <c r="H647" s="22"/>
      <c r="I647" s="22"/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  <c r="AA647" s="22"/>
      <c r="AB647" s="22"/>
      <c r="AC647" s="22"/>
      <c r="AD647" s="22"/>
      <c r="AE647" s="22"/>
      <c r="AF647" s="22"/>
      <c r="AG647" s="22"/>
      <c r="AH647" s="22"/>
      <c r="AI647" s="22"/>
      <c r="AJ647" s="22"/>
      <c r="AK647" s="22"/>
      <c r="AL647" s="22"/>
      <c r="AM647" s="22"/>
      <c r="AN647" s="22"/>
      <c r="AO647" s="22"/>
      <c r="AP647" s="22"/>
      <c r="AQ647" s="22"/>
      <c r="AR647" s="22"/>
      <c r="AS647" s="22"/>
      <c r="AT647" s="22"/>
      <c r="AU647" s="22"/>
      <c r="AV647" s="22"/>
      <c r="AW647" s="22"/>
      <c r="AX647" s="22"/>
      <c r="AY647" s="22"/>
      <c r="AZ647" s="22"/>
      <c r="BA647" s="22"/>
      <c r="BB647" s="22"/>
      <c r="BC647" s="22"/>
    </row>
    <row r="648" spans="4:55" x14ac:dyDescent="0.25">
      <c r="D648" s="23"/>
      <c r="E648" s="22"/>
      <c r="F648" s="22"/>
      <c r="G648" s="22"/>
      <c r="H648" s="22"/>
      <c r="I648" s="22"/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  <c r="AA648" s="22"/>
      <c r="AB648" s="22"/>
      <c r="AC648" s="22"/>
      <c r="AD648" s="22"/>
      <c r="AE648" s="22"/>
      <c r="AF648" s="22"/>
      <c r="AG648" s="22"/>
      <c r="AH648" s="22"/>
      <c r="AI648" s="22"/>
      <c r="AJ648" s="22"/>
      <c r="AK648" s="22"/>
      <c r="AL648" s="22"/>
      <c r="AM648" s="22"/>
      <c r="AN648" s="22"/>
      <c r="AO648" s="22"/>
      <c r="AP648" s="22"/>
      <c r="AQ648" s="22"/>
      <c r="AR648" s="22"/>
      <c r="AS648" s="22"/>
      <c r="AT648" s="22"/>
      <c r="AU648" s="22"/>
      <c r="AV648" s="22"/>
      <c r="AW648" s="22"/>
      <c r="AX648" s="22"/>
      <c r="AY648" s="22"/>
      <c r="AZ648" s="22"/>
      <c r="BA648" s="22"/>
      <c r="BB648" s="22"/>
      <c r="BC648" s="22"/>
    </row>
    <row r="649" spans="4:55" x14ac:dyDescent="0.25">
      <c r="D649" s="23"/>
      <c r="E649" s="22"/>
      <c r="F649" s="22"/>
      <c r="G649" s="22"/>
      <c r="H649" s="22"/>
      <c r="I649" s="22"/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  <c r="AA649" s="22"/>
      <c r="AB649" s="22"/>
      <c r="AC649" s="22"/>
      <c r="AD649" s="22"/>
      <c r="AE649" s="22"/>
      <c r="AF649" s="22"/>
      <c r="AG649" s="22"/>
      <c r="AH649" s="22"/>
      <c r="AI649" s="22"/>
      <c r="AJ649" s="22"/>
      <c r="AK649" s="22"/>
      <c r="AL649" s="22"/>
      <c r="AM649" s="22"/>
      <c r="AN649" s="22"/>
      <c r="AO649" s="22"/>
      <c r="AP649" s="22"/>
      <c r="AQ649" s="22"/>
      <c r="AR649" s="22"/>
      <c r="AS649" s="22"/>
      <c r="AT649" s="22"/>
      <c r="AU649" s="22"/>
      <c r="AV649" s="22"/>
      <c r="AW649" s="22"/>
      <c r="AX649" s="22"/>
      <c r="AY649" s="22"/>
      <c r="AZ649" s="22"/>
      <c r="BA649" s="22"/>
      <c r="BB649" s="22"/>
      <c r="BC649" s="22"/>
    </row>
    <row r="650" spans="4:55" x14ac:dyDescent="0.25">
      <c r="D650" s="23"/>
      <c r="E650" s="22"/>
      <c r="F650" s="22"/>
      <c r="G650" s="22"/>
      <c r="H650" s="22"/>
      <c r="I650" s="22"/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  <c r="AA650" s="22"/>
      <c r="AB650" s="22"/>
      <c r="AC650" s="22"/>
      <c r="AD650" s="22"/>
      <c r="AE650" s="22"/>
      <c r="AF650" s="22"/>
      <c r="AG650" s="22"/>
      <c r="AH650" s="22"/>
      <c r="AI650" s="22"/>
      <c r="AJ650" s="22"/>
      <c r="AK650" s="22"/>
      <c r="AL650" s="22"/>
      <c r="AM650" s="22"/>
      <c r="AN650" s="22"/>
      <c r="AO650" s="22"/>
      <c r="AP650" s="22"/>
      <c r="AQ650" s="22"/>
      <c r="AR650" s="22"/>
      <c r="AS650" s="22"/>
      <c r="AT650" s="22"/>
      <c r="AU650" s="22"/>
      <c r="AV650" s="22"/>
      <c r="AW650" s="22"/>
      <c r="AX650" s="22"/>
      <c r="AY650" s="22"/>
      <c r="AZ650" s="22"/>
      <c r="BA650" s="22"/>
      <c r="BB650" s="22"/>
      <c r="BC650" s="22"/>
    </row>
    <row r="651" spans="4:55" x14ac:dyDescent="0.25">
      <c r="D651" s="23"/>
      <c r="E651" s="22"/>
      <c r="F651" s="22"/>
      <c r="G651" s="22"/>
      <c r="H651" s="22"/>
      <c r="I651" s="22"/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  <c r="AA651" s="22"/>
      <c r="AB651" s="22"/>
      <c r="AC651" s="22"/>
      <c r="AD651" s="22"/>
      <c r="AE651" s="22"/>
      <c r="AF651" s="22"/>
      <c r="AG651" s="22"/>
      <c r="AH651" s="22"/>
      <c r="AI651" s="22"/>
      <c r="AJ651" s="22"/>
      <c r="AK651" s="22"/>
      <c r="AL651" s="22"/>
      <c r="AM651" s="22"/>
      <c r="AN651" s="22"/>
      <c r="AO651" s="22"/>
      <c r="AP651" s="22"/>
      <c r="AQ651" s="22"/>
      <c r="AR651" s="22"/>
      <c r="AS651" s="22"/>
      <c r="AT651" s="22"/>
      <c r="AU651" s="22"/>
      <c r="AV651" s="22"/>
      <c r="AW651" s="22"/>
      <c r="AX651" s="22"/>
      <c r="AY651" s="22"/>
      <c r="AZ651" s="22"/>
      <c r="BA651" s="22"/>
      <c r="BB651" s="22"/>
      <c r="BC651" s="22"/>
    </row>
    <row r="652" spans="4:55" x14ac:dyDescent="0.25">
      <c r="D652" s="23"/>
      <c r="E652" s="22"/>
      <c r="F652" s="22"/>
      <c r="G652" s="22"/>
      <c r="H652" s="22"/>
      <c r="I652" s="22"/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  <c r="AA652" s="22"/>
      <c r="AB652" s="22"/>
      <c r="AC652" s="22"/>
      <c r="AD652" s="22"/>
      <c r="AE652" s="22"/>
      <c r="AF652" s="22"/>
      <c r="AG652" s="22"/>
      <c r="AH652" s="22"/>
      <c r="AI652" s="22"/>
      <c r="AJ652" s="22"/>
      <c r="AK652" s="22"/>
      <c r="AL652" s="22"/>
      <c r="AM652" s="22"/>
      <c r="AN652" s="22"/>
      <c r="AO652" s="22"/>
      <c r="AP652" s="22"/>
      <c r="AQ652" s="22"/>
      <c r="AR652" s="22"/>
      <c r="AS652" s="22"/>
      <c r="AT652" s="22"/>
      <c r="AU652" s="22"/>
      <c r="AV652" s="22"/>
      <c r="AW652" s="22"/>
      <c r="AX652" s="22"/>
      <c r="AY652" s="22"/>
      <c r="AZ652" s="22"/>
      <c r="BA652" s="22"/>
      <c r="BB652" s="22"/>
      <c r="BC652" s="22"/>
    </row>
    <row r="653" spans="4:55" x14ac:dyDescent="0.25">
      <c r="D653" s="23"/>
      <c r="E653" s="22"/>
      <c r="F653" s="22"/>
      <c r="G653" s="22"/>
      <c r="H653" s="22"/>
      <c r="I653" s="22"/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  <c r="AA653" s="22"/>
      <c r="AB653" s="22"/>
      <c r="AC653" s="22"/>
      <c r="AD653" s="22"/>
      <c r="AE653" s="22"/>
      <c r="AF653" s="22"/>
      <c r="AG653" s="22"/>
      <c r="AH653" s="22"/>
      <c r="AI653" s="22"/>
      <c r="AJ653" s="22"/>
      <c r="AK653" s="22"/>
      <c r="AL653" s="22"/>
      <c r="AM653" s="22"/>
      <c r="AN653" s="22"/>
      <c r="AO653" s="22"/>
      <c r="AP653" s="22"/>
      <c r="AQ653" s="22"/>
      <c r="AR653" s="22"/>
      <c r="AS653" s="22"/>
      <c r="AT653" s="22"/>
      <c r="AU653" s="22"/>
      <c r="AV653" s="22"/>
      <c r="AW653" s="22"/>
      <c r="AX653" s="22"/>
      <c r="AY653" s="22"/>
      <c r="AZ653" s="22"/>
      <c r="BA653" s="22"/>
      <c r="BB653" s="22"/>
      <c r="BC653" s="22"/>
    </row>
    <row r="654" spans="4:55" x14ac:dyDescent="0.25">
      <c r="D654" s="23"/>
      <c r="E654" s="22"/>
      <c r="F654" s="22"/>
      <c r="G654" s="22"/>
      <c r="H654" s="22"/>
      <c r="I654" s="22"/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  <c r="AA654" s="22"/>
      <c r="AB654" s="22"/>
      <c r="AC654" s="22"/>
      <c r="AD654" s="22"/>
      <c r="AE654" s="22"/>
      <c r="AF654" s="22"/>
      <c r="AG654" s="22"/>
      <c r="AH654" s="22"/>
      <c r="AI654" s="22"/>
      <c r="AJ654" s="22"/>
      <c r="AK654" s="22"/>
      <c r="AL654" s="22"/>
      <c r="AM654" s="22"/>
      <c r="AN654" s="22"/>
      <c r="AO654" s="22"/>
      <c r="AP654" s="22"/>
      <c r="AQ654" s="22"/>
      <c r="AR654" s="22"/>
      <c r="AS654" s="22"/>
      <c r="AT654" s="22"/>
      <c r="AU654" s="22"/>
      <c r="AV654" s="22"/>
      <c r="AW654" s="22"/>
      <c r="AX654" s="22"/>
      <c r="AY654" s="22"/>
      <c r="AZ654" s="22"/>
      <c r="BA654" s="22"/>
      <c r="BB654" s="22"/>
      <c r="BC654" s="22"/>
    </row>
    <row r="655" spans="4:55" x14ac:dyDescent="0.25">
      <c r="D655" s="23"/>
      <c r="E655" s="22"/>
      <c r="F655" s="22"/>
      <c r="G655" s="22"/>
      <c r="H655" s="22"/>
      <c r="I655" s="22"/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  <c r="AA655" s="22"/>
      <c r="AB655" s="22"/>
      <c r="AC655" s="22"/>
      <c r="AD655" s="22"/>
      <c r="AE655" s="22"/>
      <c r="AF655" s="22"/>
      <c r="AG655" s="22"/>
      <c r="AH655" s="22"/>
      <c r="AI655" s="22"/>
      <c r="AJ655" s="22"/>
      <c r="AK655" s="22"/>
      <c r="AL655" s="22"/>
      <c r="AM655" s="22"/>
      <c r="AN655" s="22"/>
      <c r="AO655" s="22"/>
      <c r="AP655" s="22"/>
      <c r="AQ655" s="22"/>
      <c r="AR655" s="22"/>
      <c r="AS655" s="22"/>
      <c r="AT655" s="22"/>
      <c r="AU655" s="22"/>
      <c r="AV655" s="22"/>
      <c r="AW655" s="22"/>
      <c r="AX655" s="22"/>
      <c r="AY655" s="22"/>
      <c r="AZ655" s="22"/>
      <c r="BA655" s="22"/>
      <c r="BB655" s="22"/>
      <c r="BC655" s="22"/>
    </row>
    <row r="656" spans="4:55" x14ac:dyDescent="0.25">
      <c r="D656" s="23"/>
      <c r="E656" s="22"/>
      <c r="F656" s="22"/>
      <c r="G656" s="22"/>
      <c r="H656" s="22"/>
      <c r="I656" s="22"/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  <c r="AA656" s="22"/>
      <c r="AB656" s="22"/>
      <c r="AC656" s="22"/>
      <c r="AD656" s="22"/>
      <c r="AE656" s="22"/>
      <c r="AF656" s="22"/>
      <c r="AG656" s="22"/>
      <c r="AH656" s="22"/>
      <c r="AI656" s="22"/>
      <c r="AJ656" s="22"/>
      <c r="AK656" s="22"/>
      <c r="AL656" s="22"/>
      <c r="AM656" s="22"/>
      <c r="AN656" s="22"/>
      <c r="AO656" s="22"/>
      <c r="AP656" s="22"/>
      <c r="AQ656" s="22"/>
      <c r="AR656" s="22"/>
      <c r="AS656" s="22"/>
      <c r="AT656" s="22"/>
      <c r="AU656" s="22"/>
      <c r="AV656" s="22"/>
      <c r="AW656" s="22"/>
      <c r="AX656" s="22"/>
      <c r="AY656" s="22"/>
      <c r="AZ656" s="22"/>
      <c r="BA656" s="22"/>
      <c r="BB656" s="22"/>
      <c r="BC656" s="22"/>
    </row>
    <row r="657" spans="4:55" x14ac:dyDescent="0.25">
      <c r="D657" s="23"/>
      <c r="E657" s="22"/>
      <c r="F657" s="22"/>
      <c r="G657" s="22"/>
      <c r="H657" s="22"/>
      <c r="I657" s="22"/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  <c r="AA657" s="22"/>
      <c r="AB657" s="22"/>
      <c r="AC657" s="22"/>
      <c r="AD657" s="22"/>
      <c r="AE657" s="22"/>
      <c r="AF657" s="22"/>
      <c r="AG657" s="22"/>
      <c r="AH657" s="22"/>
      <c r="AI657" s="22"/>
      <c r="AJ657" s="22"/>
      <c r="AK657" s="22"/>
      <c r="AL657" s="22"/>
      <c r="AM657" s="22"/>
      <c r="AN657" s="22"/>
      <c r="AO657" s="22"/>
      <c r="AP657" s="22"/>
      <c r="AQ657" s="22"/>
      <c r="AR657" s="22"/>
      <c r="AS657" s="22"/>
      <c r="AT657" s="22"/>
      <c r="AU657" s="22"/>
      <c r="AV657" s="22"/>
      <c r="AW657" s="22"/>
      <c r="AX657" s="22"/>
      <c r="AY657" s="22"/>
      <c r="AZ657" s="22"/>
      <c r="BA657" s="22"/>
      <c r="BB657" s="22"/>
      <c r="BC657" s="22"/>
    </row>
    <row r="658" spans="4:55" x14ac:dyDescent="0.25">
      <c r="D658" s="23"/>
      <c r="E658" s="22"/>
      <c r="F658" s="22"/>
      <c r="G658" s="22"/>
      <c r="H658" s="22"/>
      <c r="I658" s="22"/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  <c r="AA658" s="22"/>
      <c r="AB658" s="22"/>
      <c r="AC658" s="22"/>
      <c r="AD658" s="22"/>
      <c r="AE658" s="22"/>
      <c r="AF658" s="22"/>
      <c r="AG658" s="22"/>
      <c r="AH658" s="22"/>
      <c r="AI658" s="22"/>
      <c r="AJ658" s="22"/>
      <c r="AK658" s="22"/>
      <c r="AL658" s="22"/>
      <c r="AM658" s="22"/>
      <c r="AN658" s="22"/>
      <c r="AO658" s="22"/>
      <c r="AP658" s="22"/>
      <c r="AQ658" s="22"/>
      <c r="AR658" s="22"/>
      <c r="AS658" s="22"/>
      <c r="AT658" s="22"/>
      <c r="AU658" s="22"/>
      <c r="AV658" s="22"/>
      <c r="AW658" s="22"/>
      <c r="AX658" s="22"/>
      <c r="AY658" s="22"/>
      <c r="AZ658" s="22"/>
      <c r="BA658" s="22"/>
      <c r="BB658" s="22"/>
      <c r="BC658" s="22"/>
    </row>
    <row r="659" spans="4:55" x14ac:dyDescent="0.25">
      <c r="D659" s="23"/>
      <c r="E659" s="22"/>
      <c r="F659" s="22"/>
      <c r="G659" s="22"/>
      <c r="H659" s="22"/>
      <c r="I659" s="22"/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  <c r="AA659" s="22"/>
      <c r="AB659" s="22"/>
      <c r="AC659" s="22"/>
      <c r="AD659" s="22"/>
      <c r="AE659" s="22"/>
      <c r="AF659" s="22"/>
      <c r="AG659" s="22"/>
      <c r="AH659" s="22"/>
      <c r="AI659" s="22"/>
      <c r="AJ659" s="22"/>
      <c r="AK659" s="22"/>
      <c r="AL659" s="22"/>
      <c r="AM659" s="22"/>
      <c r="AN659" s="22"/>
      <c r="AO659" s="22"/>
      <c r="AP659" s="22"/>
      <c r="AQ659" s="22"/>
      <c r="AR659" s="22"/>
      <c r="AS659" s="22"/>
      <c r="AT659" s="22"/>
      <c r="AU659" s="22"/>
      <c r="AV659" s="22"/>
      <c r="AW659" s="22"/>
      <c r="AX659" s="22"/>
      <c r="AY659" s="22"/>
      <c r="AZ659" s="22"/>
      <c r="BA659" s="22"/>
      <c r="BB659" s="22"/>
      <c r="BC659" s="22"/>
    </row>
    <row r="660" spans="4:55" x14ac:dyDescent="0.25">
      <c r="D660" s="23"/>
      <c r="E660" s="22"/>
      <c r="F660" s="22"/>
      <c r="G660" s="22"/>
      <c r="H660" s="22"/>
      <c r="I660" s="22"/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  <c r="AA660" s="22"/>
      <c r="AB660" s="22"/>
      <c r="AC660" s="22"/>
      <c r="AD660" s="22"/>
      <c r="AE660" s="22"/>
      <c r="AF660" s="22"/>
      <c r="AG660" s="22"/>
      <c r="AH660" s="22"/>
      <c r="AI660" s="22"/>
      <c r="AJ660" s="22"/>
      <c r="AK660" s="22"/>
      <c r="AL660" s="22"/>
      <c r="AM660" s="22"/>
      <c r="AN660" s="22"/>
      <c r="AO660" s="22"/>
      <c r="AP660" s="22"/>
      <c r="AQ660" s="22"/>
      <c r="AR660" s="22"/>
      <c r="AS660" s="22"/>
      <c r="AT660" s="22"/>
      <c r="AU660" s="22"/>
      <c r="AV660" s="22"/>
      <c r="AW660" s="22"/>
      <c r="AX660" s="22"/>
      <c r="AY660" s="22"/>
      <c r="AZ660" s="22"/>
      <c r="BA660" s="22"/>
      <c r="BB660" s="22"/>
      <c r="BC660" s="22"/>
    </row>
    <row r="661" spans="4:55" x14ac:dyDescent="0.25">
      <c r="D661" s="23"/>
      <c r="E661" s="22"/>
      <c r="F661" s="22"/>
      <c r="G661" s="22"/>
      <c r="H661" s="22"/>
      <c r="I661" s="22"/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  <c r="AA661" s="22"/>
      <c r="AB661" s="22"/>
      <c r="AC661" s="22"/>
      <c r="AD661" s="22"/>
      <c r="AE661" s="22"/>
      <c r="AF661" s="22"/>
      <c r="AG661" s="22"/>
      <c r="AH661" s="22"/>
      <c r="AI661" s="22"/>
      <c r="AJ661" s="22"/>
      <c r="AK661" s="22"/>
      <c r="AL661" s="22"/>
      <c r="AM661" s="22"/>
      <c r="AN661" s="22"/>
      <c r="AO661" s="22"/>
      <c r="AP661" s="22"/>
      <c r="AQ661" s="22"/>
      <c r="AR661" s="22"/>
      <c r="AS661" s="22"/>
      <c r="AT661" s="22"/>
      <c r="AU661" s="22"/>
      <c r="AV661" s="22"/>
      <c r="AW661" s="22"/>
      <c r="AX661" s="22"/>
      <c r="AY661" s="22"/>
      <c r="AZ661" s="22"/>
      <c r="BA661" s="22"/>
      <c r="BB661" s="22"/>
      <c r="BC661" s="22"/>
    </row>
    <row r="662" spans="4:55" x14ac:dyDescent="0.25">
      <c r="D662" s="23"/>
      <c r="E662" s="22"/>
      <c r="F662" s="22"/>
      <c r="G662" s="22"/>
      <c r="H662" s="22"/>
      <c r="I662" s="22"/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  <c r="AA662" s="22"/>
      <c r="AB662" s="22"/>
      <c r="AC662" s="22"/>
      <c r="AD662" s="22"/>
      <c r="AE662" s="22"/>
      <c r="AF662" s="22"/>
      <c r="AG662" s="22"/>
      <c r="AH662" s="22"/>
      <c r="AI662" s="22"/>
      <c r="AJ662" s="22"/>
      <c r="AK662" s="22"/>
      <c r="AL662" s="22"/>
      <c r="AM662" s="22"/>
      <c r="AN662" s="22"/>
      <c r="AO662" s="22"/>
      <c r="AP662" s="22"/>
      <c r="AQ662" s="22"/>
      <c r="AR662" s="22"/>
      <c r="AS662" s="22"/>
      <c r="AT662" s="22"/>
      <c r="AU662" s="22"/>
      <c r="AV662" s="22"/>
      <c r="AW662" s="22"/>
      <c r="AX662" s="22"/>
      <c r="AY662" s="22"/>
      <c r="AZ662" s="22"/>
      <c r="BA662" s="22"/>
      <c r="BB662" s="22"/>
      <c r="BC662" s="22"/>
    </row>
    <row r="663" spans="4:55" x14ac:dyDescent="0.25">
      <c r="D663" s="23"/>
      <c r="E663" s="22"/>
      <c r="F663" s="22"/>
      <c r="G663" s="22"/>
      <c r="H663" s="22"/>
      <c r="I663" s="22"/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  <c r="AA663" s="22"/>
      <c r="AB663" s="22"/>
      <c r="AC663" s="22"/>
      <c r="AD663" s="22"/>
      <c r="AE663" s="22"/>
      <c r="AF663" s="22"/>
      <c r="AG663" s="22"/>
      <c r="AH663" s="22"/>
      <c r="AI663" s="22"/>
      <c r="AJ663" s="22"/>
      <c r="AK663" s="22"/>
      <c r="AL663" s="22"/>
      <c r="AM663" s="22"/>
      <c r="AN663" s="22"/>
      <c r="AO663" s="22"/>
      <c r="AP663" s="22"/>
      <c r="AQ663" s="22"/>
      <c r="AR663" s="22"/>
      <c r="AS663" s="22"/>
      <c r="AT663" s="22"/>
      <c r="AU663" s="22"/>
      <c r="AV663" s="22"/>
      <c r="AW663" s="22"/>
      <c r="AX663" s="22"/>
      <c r="AY663" s="22"/>
      <c r="AZ663" s="22"/>
      <c r="BA663" s="22"/>
      <c r="BB663" s="22"/>
      <c r="BC663" s="22"/>
    </row>
    <row r="664" spans="4:55" x14ac:dyDescent="0.25">
      <c r="D664" s="23"/>
      <c r="E664" s="22"/>
      <c r="F664" s="22"/>
      <c r="G664" s="22"/>
      <c r="H664" s="22"/>
      <c r="I664" s="22"/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  <c r="AA664" s="22"/>
      <c r="AB664" s="22"/>
      <c r="AC664" s="22"/>
      <c r="AD664" s="22"/>
      <c r="AE664" s="22"/>
      <c r="AF664" s="22"/>
      <c r="AG664" s="22"/>
      <c r="AH664" s="22"/>
      <c r="AI664" s="22"/>
      <c r="AJ664" s="22"/>
      <c r="AK664" s="22"/>
      <c r="AL664" s="22"/>
      <c r="AM664" s="22"/>
      <c r="AN664" s="22"/>
      <c r="AO664" s="22"/>
      <c r="AP664" s="22"/>
      <c r="AQ664" s="22"/>
      <c r="AR664" s="22"/>
      <c r="AS664" s="22"/>
      <c r="AT664" s="22"/>
      <c r="AU664" s="22"/>
      <c r="AV664" s="22"/>
      <c r="AW664" s="22"/>
      <c r="AX664" s="22"/>
      <c r="AY664" s="22"/>
      <c r="AZ664" s="22"/>
      <c r="BA664" s="22"/>
      <c r="BB664" s="22"/>
      <c r="BC664" s="22"/>
    </row>
    <row r="665" spans="4:55" x14ac:dyDescent="0.25">
      <c r="D665" s="23"/>
      <c r="E665" s="22"/>
      <c r="F665" s="22"/>
      <c r="G665" s="22"/>
      <c r="H665" s="22"/>
      <c r="I665" s="22"/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  <c r="AA665" s="22"/>
      <c r="AB665" s="22"/>
      <c r="AC665" s="22"/>
      <c r="AD665" s="22"/>
      <c r="AE665" s="22"/>
      <c r="AF665" s="22"/>
      <c r="AG665" s="22"/>
      <c r="AH665" s="22"/>
      <c r="AI665" s="22"/>
      <c r="AJ665" s="22"/>
      <c r="AK665" s="22"/>
      <c r="AL665" s="22"/>
      <c r="AM665" s="22"/>
      <c r="AN665" s="22"/>
      <c r="AO665" s="22"/>
      <c r="AP665" s="22"/>
      <c r="AQ665" s="22"/>
      <c r="AR665" s="22"/>
      <c r="AS665" s="22"/>
      <c r="AT665" s="22"/>
      <c r="AU665" s="22"/>
      <c r="AV665" s="22"/>
      <c r="AW665" s="22"/>
      <c r="AX665" s="22"/>
      <c r="AY665" s="22"/>
      <c r="AZ665" s="22"/>
      <c r="BA665" s="22"/>
      <c r="BB665" s="22"/>
      <c r="BC665" s="22"/>
    </row>
    <row r="666" spans="4:55" x14ac:dyDescent="0.25">
      <c r="D666" s="23"/>
      <c r="E666" s="22"/>
      <c r="F666" s="22"/>
      <c r="G666" s="22"/>
      <c r="H666" s="22"/>
      <c r="I666" s="22"/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  <c r="AA666" s="22"/>
      <c r="AB666" s="22"/>
      <c r="AC666" s="22"/>
      <c r="AD666" s="22"/>
      <c r="AE666" s="22"/>
      <c r="AF666" s="22"/>
      <c r="AG666" s="22"/>
      <c r="AH666" s="22"/>
      <c r="AI666" s="22"/>
      <c r="AJ666" s="22"/>
      <c r="AK666" s="22"/>
      <c r="AL666" s="22"/>
      <c r="AM666" s="22"/>
      <c r="AN666" s="22"/>
      <c r="AO666" s="22"/>
      <c r="AP666" s="22"/>
      <c r="AQ666" s="22"/>
      <c r="AR666" s="22"/>
      <c r="AS666" s="22"/>
      <c r="AT666" s="22"/>
      <c r="AU666" s="22"/>
      <c r="AV666" s="22"/>
      <c r="AW666" s="22"/>
      <c r="AX666" s="22"/>
      <c r="AY666" s="22"/>
      <c r="AZ666" s="22"/>
      <c r="BA666" s="22"/>
      <c r="BB666" s="22"/>
      <c r="BC666" s="22"/>
    </row>
    <row r="667" spans="4:55" x14ac:dyDescent="0.25">
      <c r="D667" s="23"/>
      <c r="E667" s="22"/>
      <c r="F667" s="22"/>
      <c r="G667" s="22"/>
      <c r="H667" s="22"/>
      <c r="I667" s="22"/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  <c r="AA667" s="22"/>
      <c r="AB667" s="22"/>
      <c r="AC667" s="22"/>
      <c r="AD667" s="22"/>
      <c r="AE667" s="22"/>
      <c r="AF667" s="22"/>
      <c r="AG667" s="22"/>
      <c r="AH667" s="22"/>
      <c r="AI667" s="22"/>
      <c r="AJ667" s="22"/>
      <c r="AK667" s="22"/>
      <c r="AL667" s="22"/>
      <c r="AM667" s="22"/>
      <c r="AN667" s="22"/>
      <c r="AO667" s="22"/>
      <c r="AP667" s="22"/>
      <c r="AQ667" s="22"/>
      <c r="AR667" s="22"/>
      <c r="AS667" s="22"/>
      <c r="AT667" s="22"/>
      <c r="AU667" s="22"/>
      <c r="AV667" s="22"/>
      <c r="AW667" s="22"/>
      <c r="AX667" s="22"/>
      <c r="AY667" s="22"/>
      <c r="AZ667" s="22"/>
      <c r="BA667" s="22"/>
      <c r="BB667" s="22"/>
      <c r="BC667" s="22"/>
    </row>
    <row r="668" spans="4:55" x14ac:dyDescent="0.25">
      <c r="D668" s="23"/>
      <c r="E668" s="22"/>
      <c r="F668" s="22"/>
      <c r="G668" s="22"/>
      <c r="H668" s="22"/>
      <c r="I668" s="22"/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  <c r="AA668" s="22"/>
      <c r="AB668" s="22"/>
      <c r="AC668" s="22"/>
      <c r="AD668" s="22"/>
      <c r="AE668" s="22"/>
      <c r="AF668" s="22"/>
      <c r="AG668" s="22"/>
      <c r="AH668" s="22"/>
      <c r="AI668" s="22"/>
      <c r="AJ668" s="22"/>
      <c r="AK668" s="22"/>
      <c r="AL668" s="22"/>
      <c r="AM668" s="22"/>
      <c r="AN668" s="22"/>
      <c r="AO668" s="22"/>
      <c r="AP668" s="22"/>
      <c r="AQ668" s="22"/>
      <c r="AR668" s="22"/>
      <c r="AS668" s="22"/>
      <c r="AT668" s="22"/>
      <c r="AU668" s="22"/>
      <c r="AV668" s="22"/>
      <c r="AW668" s="22"/>
      <c r="AX668" s="22"/>
      <c r="AY668" s="22"/>
      <c r="AZ668" s="22"/>
      <c r="BA668" s="22"/>
      <c r="BB668" s="22"/>
      <c r="BC668" s="22"/>
    </row>
    <row r="669" spans="4:55" x14ac:dyDescent="0.25">
      <c r="D669" s="23"/>
      <c r="E669" s="22"/>
      <c r="F669" s="22"/>
      <c r="G669" s="22"/>
      <c r="H669" s="22"/>
      <c r="I669" s="22"/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  <c r="AA669" s="22"/>
      <c r="AB669" s="22"/>
      <c r="AC669" s="22"/>
      <c r="AD669" s="22"/>
      <c r="AE669" s="22"/>
      <c r="AF669" s="22"/>
      <c r="AG669" s="22"/>
      <c r="AH669" s="22"/>
      <c r="AI669" s="22"/>
      <c r="AJ669" s="22"/>
      <c r="AK669" s="22"/>
      <c r="AL669" s="22"/>
      <c r="AM669" s="22"/>
      <c r="AN669" s="22"/>
      <c r="AO669" s="22"/>
      <c r="AP669" s="22"/>
      <c r="AQ669" s="22"/>
      <c r="AR669" s="22"/>
      <c r="AS669" s="22"/>
      <c r="AT669" s="22"/>
      <c r="AU669" s="22"/>
      <c r="AV669" s="22"/>
      <c r="AW669" s="22"/>
      <c r="AX669" s="22"/>
      <c r="AY669" s="22"/>
      <c r="AZ669" s="22"/>
      <c r="BA669" s="22"/>
      <c r="BB669" s="22"/>
      <c r="BC669" s="22"/>
    </row>
    <row r="670" spans="4:55" x14ac:dyDescent="0.25">
      <c r="D670" s="23"/>
      <c r="E670" s="22"/>
      <c r="F670" s="22"/>
      <c r="G670" s="22"/>
      <c r="H670" s="22"/>
      <c r="I670" s="22"/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  <c r="AA670" s="22"/>
      <c r="AB670" s="22"/>
      <c r="AC670" s="22"/>
      <c r="AD670" s="22"/>
      <c r="AE670" s="22"/>
      <c r="AF670" s="22"/>
      <c r="AG670" s="22"/>
      <c r="AH670" s="22"/>
      <c r="AI670" s="22"/>
      <c r="AJ670" s="22"/>
      <c r="AK670" s="22"/>
      <c r="AL670" s="22"/>
      <c r="AM670" s="22"/>
      <c r="AN670" s="22"/>
      <c r="AO670" s="22"/>
      <c r="AP670" s="22"/>
      <c r="AQ670" s="22"/>
      <c r="AR670" s="22"/>
      <c r="AS670" s="22"/>
      <c r="AT670" s="22"/>
      <c r="AU670" s="22"/>
      <c r="AV670" s="22"/>
      <c r="AW670" s="22"/>
      <c r="AX670" s="22"/>
      <c r="AY670" s="22"/>
      <c r="AZ670" s="22"/>
      <c r="BA670" s="22"/>
      <c r="BB670" s="22"/>
      <c r="BC670" s="22"/>
    </row>
    <row r="671" spans="4:55" x14ac:dyDescent="0.25">
      <c r="D671" s="23"/>
      <c r="E671" s="22"/>
      <c r="F671" s="22"/>
      <c r="G671" s="22"/>
      <c r="H671" s="22"/>
      <c r="I671" s="22"/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  <c r="AA671" s="22"/>
      <c r="AB671" s="22"/>
      <c r="AC671" s="22"/>
      <c r="AD671" s="22"/>
      <c r="AE671" s="22"/>
      <c r="AF671" s="22"/>
      <c r="AG671" s="22"/>
      <c r="AH671" s="22"/>
      <c r="AI671" s="22"/>
      <c r="AJ671" s="22"/>
      <c r="AK671" s="22"/>
      <c r="AL671" s="22"/>
      <c r="AM671" s="22"/>
      <c r="AN671" s="22"/>
      <c r="AO671" s="22"/>
      <c r="AP671" s="22"/>
      <c r="AQ671" s="22"/>
      <c r="AR671" s="22"/>
      <c r="AS671" s="22"/>
      <c r="AT671" s="22"/>
      <c r="AU671" s="22"/>
      <c r="AV671" s="22"/>
      <c r="AW671" s="22"/>
      <c r="AX671" s="22"/>
      <c r="AY671" s="22"/>
      <c r="AZ671" s="22"/>
      <c r="BA671" s="22"/>
      <c r="BB671" s="22"/>
      <c r="BC671" s="22"/>
    </row>
    <row r="672" spans="4:55" x14ac:dyDescent="0.25">
      <c r="D672" s="23"/>
      <c r="E672" s="22"/>
      <c r="F672" s="22"/>
      <c r="G672" s="22"/>
      <c r="H672" s="22"/>
      <c r="I672" s="22"/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  <c r="AA672" s="22"/>
      <c r="AB672" s="22"/>
      <c r="AC672" s="22"/>
      <c r="AD672" s="22"/>
      <c r="AE672" s="22"/>
      <c r="AF672" s="22"/>
      <c r="AG672" s="22"/>
      <c r="AH672" s="22"/>
      <c r="AI672" s="22"/>
      <c r="AJ672" s="22"/>
      <c r="AK672" s="22"/>
      <c r="AL672" s="22"/>
      <c r="AM672" s="22"/>
      <c r="AN672" s="22"/>
      <c r="AO672" s="22"/>
      <c r="AP672" s="22"/>
      <c r="AQ672" s="22"/>
      <c r="AR672" s="22"/>
      <c r="AS672" s="22"/>
      <c r="AT672" s="22"/>
      <c r="AU672" s="22"/>
      <c r="AV672" s="22"/>
      <c r="AW672" s="22"/>
      <c r="AX672" s="22"/>
      <c r="AY672" s="22"/>
      <c r="AZ672" s="22"/>
      <c r="BA672" s="22"/>
      <c r="BB672" s="22"/>
      <c r="BC672" s="22"/>
    </row>
    <row r="673" spans="4:55" x14ac:dyDescent="0.25">
      <c r="D673" s="23"/>
      <c r="E673" s="22"/>
      <c r="F673" s="22"/>
      <c r="G673" s="22"/>
      <c r="H673" s="22"/>
      <c r="I673" s="22"/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  <c r="AA673" s="22"/>
      <c r="AB673" s="22"/>
      <c r="AC673" s="22"/>
      <c r="AD673" s="22"/>
      <c r="AE673" s="22"/>
      <c r="AF673" s="22"/>
      <c r="AG673" s="22"/>
      <c r="AH673" s="22"/>
      <c r="AI673" s="22"/>
      <c r="AJ673" s="22"/>
      <c r="AK673" s="22"/>
      <c r="AL673" s="22"/>
      <c r="AM673" s="22"/>
      <c r="AN673" s="22"/>
      <c r="AO673" s="22"/>
      <c r="AP673" s="22"/>
      <c r="AQ673" s="22"/>
      <c r="AR673" s="22"/>
      <c r="AS673" s="22"/>
      <c r="AT673" s="22"/>
      <c r="AU673" s="22"/>
      <c r="AV673" s="22"/>
      <c r="AW673" s="22"/>
      <c r="AX673" s="22"/>
      <c r="AY673" s="22"/>
      <c r="AZ673" s="22"/>
      <c r="BA673" s="22"/>
      <c r="BB673" s="22"/>
      <c r="BC673" s="22"/>
    </row>
    <row r="674" spans="4:55" x14ac:dyDescent="0.25">
      <c r="D674" s="23"/>
      <c r="E674" s="22"/>
      <c r="F674" s="22"/>
      <c r="G674" s="22"/>
      <c r="H674" s="22"/>
      <c r="I674" s="22"/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  <c r="AA674" s="22"/>
      <c r="AB674" s="22"/>
      <c r="AC674" s="22"/>
      <c r="AD674" s="22"/>
      <c r="AE674" s="22"/>
      <c r="AF674" s="22"/>
      <c r="AG674" s="22"/>
      <c r="AH674" s="22"/>
      <c r="AI674" s="22"/>
      <c r="AJ674" s="22"/>
      <c r="AK674" s="22"/>
      <c r="AL674" s="22"/>
      <c r="AM674" s="22"/>
      <c r="AN674" s="22"/>
      <c r="AO674" s="22"/>
      <c r="AP674" s="22"/>
      <c r="AQ674" s="22"/>
      <c r="AR674" s="22"/>
      <c r="AS674" s="22"/>
      <c r="AT674" s="22"/>
      <c r="AU674" s="22"/>
      <c r="AV674" s="22"/>
      <c r="AW674" s="22"/>
      <c r="AX674" s="22"/>
      <c r="AY674" s="22"/>
      <c r="AZ674" s="22"/>
      <c r="BA674" s="22"/>
      <c r="BB674" s="22"/>
      <c r="BC674" s="22"/>
    </row>
    <row r="675" spans="4:55" x14ac:dyDescent="0.25">
      <c r="D675" s="23"/>
      <c r="E675" s="22"/>
      <c r="F675" s="22"/>
      <c r="G675" s="22"/>
      <c r="H675" s="22"/>
      <c r="I675" s="22"/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  <c r="AA675" s="22"/>
      <c r="AB675" s="22"/>
      <c r="AC675" s="22"/>
      <c r="AD675" s="22"/>
      <c r="AE675" s="22"/>
      <c r="AF675" s="22"/>
      <c r="AG675" s="22"/>
      <c r="AH675" s="22"/>
      <c r="AI675" s="22"/>
      <c r="AJ675" s="22"/>
      <c r="AK675" s="22"/>
      <c r="AL675" s="22"/>
      <c r="AM675" s="22"/>
      <c r="AN675" s="22"/>
      <c r="AO675" s="22"/>
      <c r="AP675" s="22"/>
      <c r="AQ675" s="22"/>
      <c r="AR675" s="22"/>
      <c r="AS675" s="22"/>
      <c r="AT675" s="22"/>
      <c r="AU675" s="22"/>
      <c r="AV675" s="22"/>
      <c r="AW675" s="22"/>
      <c r="AX675" s="22"/>
      <c r="AY675" s="22"/>
      <c r="AZ675" s="22"/>
      <c r="BA675" s="22"/>
      <c r="BB675" s="22"/>
      <c r="BC675" s="22"/>
    </row>
    <row r="676" spans="4:55" x14ac:dyDescent="0.25">
      <c r="D676" s="23"/>
      <c r="E676" s="22"/>
      <c r="F676" s="22"/>
      <c r="G676" s="22"/>
      <c r="H676" s="22"/>
      <c r="I676" s="22"/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  <c r="AA676" s="22"/>
      <c r="AB676" s="22"/>
      <c r="AC676" s="22"/>
      <c r="AD676" s="22"/>
      <c r="AE676" s="22"/>
      <c r="AF676" s="22"/>
      <c r="AG676" s="22"/>
      <c r="AH676" s="22"/>
      <c r="AI676" s="22"/>
      <c r="AJ676" s="22"/>
      <c r="AK676" s="22"/>
      <c r="AL676" s="22"/>
      <c r="AM676" s="22"/>
      <c r="AN676" s="22"/>
      <c r="AO676" s="22"/>
      <c r="AP676" s="22"/>
      <c r="AQ676" s="22"/>
      <c r="AR676" s="22"/>
      <c r="AS676" s="22"/>
      <c r="AT676" s="22"/>
      <c r="AU676" s="22"/>
      <c r="AV676" s="22"/>
      <c r="AW676" s="22"/>
      <c r="AX676" s="22"/>
      <c r="AY676" s="22"/>
      <c r="AZ676" s="22"/>
      <c r="BA676" s="22"/>
      <c r="BB676" s="22"/>
      <c r="BC676" s="22"/>
    </row>
    <row r="677" spans="4:55" x14ac:dyDescent="0.25">
      <c r="D677" s="23"/>
      <c r="E677" s="22"/>
      <c r="F677" s="22"/>
      <c r="G677" s="22"/>
      <c r="H677" s="22"/>
      <c r="I677" s="22"/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  <c r="AA677" s="22"/>
      <c r="AB677" s="22"/>
      <c r="AC677" s="22"/>
      <c r="AD677" s="22"/>
      <c r="AE677" s="22"/>
      <c r="AF677" s="22"/>
      <c r="AG677" s="22"/>
      <c r="AH677" s="22"/>
      <c r="AI677" s="22"/>
      <c r="AJ677" s="22"/>
      <c r="AK677" s="22"/>
      <c r="AL677" s="22"/>
      <c r="AM677" s="22"/>
      <c r="AN677" s="22"/>
      <c r="AO677" s="22"/>
      <c r="AP677" s="22"/>
      <c r="AQ677" s="22"/>
      <c r="AR677" s="22"/>
      <c r="AS677" s="22"/>
      <c r="AT677" s="22"/>
      <c r="AU677" s="22"/>
      <c r="AV677" s="22"/>
      <c r="AW677" s="22"/>
      <c r="AX677" s="22"/>
      <c r="AY677" s="22"/>
      <c r="AZ677" s="22"/>
      <c r="BA677" s="22"/>
      <c r="BB677" s="22"/>
      <c r="BC677" s="22"/>
    </row>
    <row r="678" spans="4:55" x14ac:dyDescent="0.25">
      <c r="D678" s="23"/>
      <c r="E678" s="22"/>
      <c r="F678" s="22"/>
      <c r="G678" s="22"/>
      <c r="H678" s="22"/>
      <c r="I678" s="22"/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  <c r="AA678" s="22"/>
      <c r="AB678" s="22"/>
      <c r="AC678" s="22"/>
      <c r="AD678" s="22"/>
      <c r="AE678" s="22"/>
      <c r="AF678" s="22"/>
      <c r="AG678" s="22"/>
      <c r="AH678" s="22"/>
      <c r="AI678" s="22"/>
      <c r="AJ678" s="22"/>
      <c r="AK678" s="22"/>
      <c r="AL678" s="22"/>
      <c r="AM678" s="22"/>
      <c r="AN678" s="22"/>
      <c r="AO678" s="22"/>
      <c r="AP678" s="22"/>
      <c r="AQ678" s="22"/>
      <c r="AR678" s="22"/>
      <c r="AS678" s="22"/>
      <c r="AT678" s="22"/>
      <c r="AU678" s="22"/>
      <c r="AV678" s="22"/>
      <c r="AW678" s="22"/>
      <c r="AX678" s="22"/>
      <c r="AY678" s="22"/>
      <c r="AZ678" s="22"/>
      <c r="BA678" s="22"/>
      <c r="BB678" s="22"/>
      <c r="BC678" s="22"/>
    </row>
    <row r="679" spans="4:55" x14ac:dyDescent="0.25">
      <c r="D679" s="23"/>
      <c r="E679" s="22"/>
      <c r="F679" s="22"/>
      <c r="G679" s="22"/>
      <c r="H679" s="22"/>
      <c r="I679" s="22"/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  <c r="AA679" s="22"/>
      <c r="AB679" s="22"/>
      <c r="AC679" s="22"/>
      <c r="AD679" s="22"/>
      <c r="AE679" s="22"/>
      <c r="AF679" s="22"/>
      <c r="AG679" s="22"/>
      <c r="AH679" s="22"/>
      <c r="AI679" s="22"/>
      <c r="AJ679" s="22"/>
      <c r="AK679" s="22"/>
      <c r="AL679" s="22"/>
      <c r="AM679" s="22"/>
      <c r="AN679" s="22"/>
      <c r="AO679" s="22"/>
      <c r="AP679" s="22"/>
      <c r="AQ679" s="22"/>
      <c r="AR679" s="22"/>
      <c r="AS679" s="22"/>
      <c r="AT679" s="22"/>
      <c r="AU679" s="22"/>
      <c r="AV679" s="22"/>
      <c r="AW679" s="22"/>
      <c r="AX679" s="22"/>
      <c r="AY679" s="22"/>
      <c r="AZ679" s="22"/>
      <c r="BA679" s="22"/>
      <c r="BB679" s="22"/>
      <c r="BC679" s="22"/>
    </row>
    <row r="680" spans="4:55" x14ac:dyDescent="0.25">
      <c r="D680" s="23"/>
      <c r="E680" s="22"/>
      <c r="F680" s="22"/>
      <c r="G680" s="22"/>
      <c r="H680" s="22"/>
      <c r="I680" s="22"/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  <c r="AA680" s="22"/>
      <c r="AB680" s="22"/>
      <c r="AC680" s="22"/>
      <c r="AD680" s="22"/>
      <c r="AE680" s="22"/>
      <c r="AF680" s="22"/>
      <c r="AG680" s="22"/>
      <c r="AH680" s="22"/>
      <c r="AI680" s="22"/>
      <c r="AJ680" s="22"/>
      <c r="AK680" s="22"/>
      <c r="AL680" s="22"/>
      <c r="AM680" s="22"/>
      <c r="AN680" s="22"/>
      <c r="AO680" s="22"/>
      <c r="AP680" s="22"/>
      <c r="AQ680" s="22"/>
      <c r="AR680" s="22"/>
      <c r="AS680" s="22"/>
      <c r="AT680" s="22"/>
      <c r="AU680" s="22"/>
      <c r="AV680" s="22"/>
      <c r="AW680" s="22"/>
      <c r="AX680" s="22"/>
      <c r="AY680" s="22"/>
      <c r="AZ680" s="22"/>
      <c r="BA680" s="22"/>
      <c r="BB680" s="22"/>
      <c r="BC680" s="22"/>
    </row>
    <row r="681" spans="4:55" x14ac:dyDescent="0.25">
      <c r="D681" s="23"/>
      <c r="E681" s="22"/>
      <c r="F681" s="22"/>
      <c r="G681" s="22"/>
      <c r="H681" s="22"/>
      <c r="I681" s="22"/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  <c r="AA681" s="22"/>
      <c r="AB681" s="22"/>
      <c r="AC681" s="22"/>
      <c r="AD681" s="22"/>
      <c r="AE681" s="22"/>
      <c r="AF681" s="22"/>
      <c r="AG681" s="22"/>
      <c r="AH681" s="22"/>
      <c r="AI681" s="22"/>
      <c r="AJ681" s="22"/>
      <c r="AK681" s="22"/>
      <c r="AL681" s="22"/>
      <c r="AM681" s="22"/>
      <c r="AN681" s="22"/>
      <c r="AO681" s="22"/>
      <c r="AP681" s="22"/>
      <c r="AQ681" s="22"/>
      <c r="AR681" s="22"/>
      <c r="AS681" s="22"/>
      <c r="AT681" s="22"/>
      <c r="AU681" s="22"/>
      <c r="AV681" s="22"/>
      <c r="AW681" s="22"/>
      <c r="AX681" s="22"/>
      <c r="AY681" s="22"/>
      <c r="AZ681" s="22"/>
      <c r="BA681" s="22"/>
      <c r="BB681" s="22"/>
      <c r="BC681" s="22"/>
    </row>
  </sheetData>
  <mergeCells count="57">
    <mergeCell ref="E7:Z7"/>
    <mergeCell ref="X4:Z4"/>
    <mergeCell ref="A11:A12"/>
    <mergeCell ref="Q11:Q12"/>
    <mergeCell ref="E11:E12"/>
    <mergeCell ref="F11:F12"/>
    <mergeCell ref="G11:G12"/>
    <mergeCell ref="H11:H12"/>
    <mergeCell ref="K11:K12"/>
    <mergeCell ref="J11:J12"/>
    <mergeCell ref="B11:B12"/>
    <mergeCell ref="I11:I12"/>
    <mergeCell ref="R11:R12"/>
    <mergeCell ref="C11:C12"/>
    <mergeCell ref="D11:D12"/>
    <mergeCell ref="S11:S12"/>
    <mergeCell ref="P11:P12"/>
    <mergeCell ref="AE11:AE12"/>
    <mergeCell ref="L11:L12"/>
    <mergeCell ref="O11:O12"/>
    <mergeCell ref="N11:N12"/>
    <mergeCell ref="T11:T12"/>
    <mergeCell ref="M11:M12"/>
    <mergeCell ref="Z11:Z12"/>
    <mergeCell ref="AD11:AD12"/>
    <mergeCell ref="AA11:AA12"/>
    <mergeCell ref="AB11:AB12"/>
    <mergeCell ref="AC11:AC12"/>
    <mergeCell ref="U11:U12"/>
    <mergeCell ref="V11:V12"/>
    <mergeCell ref="W11:W12"/>
    <mergeCell ref="X11:X12"/>
    <mergeCell ref="Y11:Y12"/>
    <mergeCell ref="AX11:AX12"/>
    <mergeCell ref="AT11:AT12"/>
    <mergeCell ref="AS11:AS12"/>
    <mergeCell ref="AV11:AV12"/>
    <mergeCell ref="AF11:AF12"/>
    <mergeCell ref="AP11:AP12"/>
    <mergeCell ref="AQ11:AQ12"/>
    <mergeCell ref="AR11:AR12"/>
    <mergeCell ref="AW11:AW12"/>
    <mergeCell ref="AU11:AU12"/>
    <mergeCell ref="AG11:AG12"/>
    <mergeCell ref="AH11:AH12"/>
    <mergeCell ref="AI11:AI12"/>
    <mergeCell ref="AJ11:AJ12"/>
    <mergeCell ref="AK11:AK12"/>
    <mergeCell ref="BC11:BC12"/>
    <mergeCell ref="BB11:BB12"/>
    <mergeCell ref="BA11:BA12"/>
    <mergeCell ref="AL11:AL12"/>
    <mergeCell ref="AM11:AM12"/>
    <mergeCell ref="AN11:AN12"/>
    <mergeCell ref="AO11:AO12"/>
    <mergeCell ref="AZ11:AZ12"/>
    <mergeCell ref="AY11:AY12"/>
  </mergeCells>
  <phoneticPr fontId="0" type="noConversion"/>
  <pageMargins left="0.23622047244094491" right="0.15748031496062992" top="0.59055118110236227" bottom="0.35433070866141736" header="0.15748031496062992" footer="0.15748031496062992"/>
  <pageSetup paperSize="9" scale="26" fitToWidth="0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E2C91DD-53BF-4632-8316-3EC91E59F12D}">
  <ds:schemaRefs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www.w3.org/XML/1998/namespace"/>
    <ds:schemaRef ds:uri="http://purl.org/dc/elements/1.1/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11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'Приложение 11'!Заголовки_для_печати</vt:lpstr>
      <vt:lpstr>'Приложение 11'!Область_печати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2021-11-23T01:48:34Z</cp:lastPrinted>
  <dcterms:created xsi:type="dcterms:W3CDTF">2005-09-08T01:35:00Z</dcterms:created>
  <dcterms:modified xsi:type="dcterms:W3CDTF">2021-11-26T03:08:31Z</dcterms:modified>
</cp:coreProperties>
</file>